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bookViews>
    <workbookView xWindow="0" yWindow="0" windowWidth="25800" windowHeight="21000" tabRatio="974" xr2:uid="{00000000-000D-0000-FFFF-FFFF00000000}"/>
  </bookViews>
  <sheets>
    <sheet name="FSR May 2026 - Special features" sheetId="1" r:id="rId1"/>
    <sheet name="Table of Contents" sheetId="2" r:id="rId2"/>
    <sheet name="Special feature A --&gt;" sheetId="31" r:id="rId3"/>
    <sheet name="Chart A.1" sheetId="5" r:id="rId4"/>
    <sheet name="Chart A.2" sheetId="6" r:id="rId5"/>
    <sheet name="Chart A.3" sheetId="7" r:id="rId6"/>
    <sheet name="Chart A.4" sheetId="8" r:id="rId7"/>
    <sheet name="SF A, Box A --&gt;" sheetId="32" r:id="rId8"/>
    <sheet name="Box A - Chart A" sheetId="29" r:id="rId9"/>
    <sheet name="Box A - Chart B" sheetId="30" r:id="rId10"/>
    <sheet name="Special feature B --&gt;" sheetId="33" r:id="rId11"/>
    <sheet name="Chart B.1" sheetId="9" r:id="rId12"/>
    <sheet name="Chart B.2" sheetId="10" r:id="rId13"/>
    <sheet name="Chart B.3" sheetId="11" r:id="rId14"/>
    <sheet name="Chart B.4" sheetId="12" r:id="rId15"/>
    <sheet name="Chart B.5" sheetId="13" r:id="rId16"/>
    <sheet name="Chart B.6" sheetId="14" r:id="rId17"/>
    <sheet name="Chart B.7" sheetId="15" r:id="rId18"/>
    <sheet name="Chart B.8" sheetId="16" r:id="rId19"/>
    <sheet name="Special feature C --&gt; " sheetId="34" r:id="rId20"/>
    <sheet name="Chart C.1" sheetId="17" r:id="rId21"/>
    <sheet name="Chart C.2" sheetId="19" r:id="rId22"/>
    <sheet name="Chart C.3" sheetId="20" r:id="rId23"/>
    <sheet name="Chart C.4" sheetId="21" r:id="rId24"/>
    <sheet name="Chart C.5" sheetId="22" r:id="rId25"/>
    <sheet name="Special feature D --&gt;" sheetId="35" r:id="rId26"/>
    <sheet name="Chart D.1" sheetId="25" r:id="rId27"/>
    <sheet name="Chart D.2" sheetId="26" r:id="rId28"/>
    <sheet name="Chart D.3" sheetId="27" r:id="rId29"/>
    <sheet name="Chart D.4" sheetId="28" r:id="rId30"/>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"02/16/2025 16:50:49"</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 i="30" l="1"/>
  <c r="I6" i="30"/>
  <c r="P3" i="30"/>
  <c r="I3" i="30"/>
  <c r="S6" i="29"/>
  <c r="I6" i="29"/>
  <c r="S3" i="29"/>
  <c r="I3" i="29"/>
  <c r="U11" i="15"/>
  <c r="U10" i="15"/>
  <c r="P6" i="28" l="1"/>
  <c r="I6" i="28"/>
  <c r="P3" i="28"/>
  <c r="I3" i="28"/>
  <c r="O6" i="27"/>
  <c r="I6" i="27"/>
  <c r="O3" i="27"/>
  <c r="I3" i="27"/>
  <c r="P6" i="26"/>
  <c r="I6" i="26"/>
  <c r="P3" i="26"/>
  <c r="I3" i="26"/>
  <c r="O6" i="25"/>
  <c r="I6" i="25"/>
  <c r="O3" i="25"/>
  <c r="I3" i="25"/>
  <c r="I6" i="22"/>
  <c r="O3" i="22"/>
  <c r="I3" i="22"/>
  <c r="R6" i="21"/>
  <c r="I6" i="21"/>
  <c r="R3" i="21"/>
  <c r="I3" i="21"/>
  <c r="R6" i="20"/>
  <c r="I6" i="20"/>
  <c r="R3" i="20"/>
  <c r="I3" i="20"/>
  <c r="R6" i="19"/>
  <c r="I6" i="19"/>
  <c r="R3" i="19"/>
  <c r="I3" i="19"/>
  <c r="O6" i="17"/>
  <c r="I6" i="17"/>
  <c r="O3" i="17"/>
  <c r="I3" i="17"/>
  <c r="O6" i="16"/>
  <c r="I6" i="16"/>
  <c r="O3" i="16"/>
  <c r="I3" i="16"/>
  <c r="Q6" i="15"/>
  <c r="I6" i="15"/>
  <c r="Q3" i="15"/>
  <c r="I3" i="15"/>
  <c r="P6" i="14"/>
  <c r="I6" i="14"/>
  <c r="P3" i="14"/>
  <c r="I3" i="14"/>
  <c r="S6" i="13"/>
  <c r="I6" i="13"/>
  <c r="S3" i="13"/>
  <c r="I3" i="13"/>
  <c r="Z6" i="12"/>
  <c r="S6" i="12"/>
  <c r="I6" i="12"/>
  <c r="Z3" i="12"/>
  <c r="S3" i="12"/>
  <c r="I3" i="12"/>
  <c r="S6" i="11"/>
  <c r="I6" i="11"/>
  <c r="S3" i="11"/>
  <c r="I3" i="11"/>
  <c r="S6" i="10"/>
  <c r="I6" i="10"/>
  <c r="S3" i="10"/>
  <c r="I3" i="10"/>
  <c r="Q6" i="9"/>
  <c r="I6" i="9"/>
  <c r="Q3" i="9"/>
  <c r="I3" i="9"/>
  <c r="I6" i="8"/>
  <c r="I3" i="8"/>
  <c r="Q6" i="7"/>
  <c r="I6" i="7"/>
  <c r="Q3" i="7"/>
  <c r="I3" i="7"/>
  <c r="O6" i="6"/>
  <c r="I6" i="6"/>
  <c r="O3" i="6"/>
  <c r="I3" i="6"/>
  <c r="Q6" i="5"/>
  <c r="I6" i="5"/>
  <c r="Q3" i="5"/>
  <c r="I3" i="5"/>
</calcChain>
</file>

<file path=xl/sharedStrings.xml><?xml version="1.0" encoding="utf-8"?>
<sst xmlns="http://schemas.openxmlformats.org/spreadsheetml/2006/main" count="1217" uniqueCount="395">
  <si>
    <t>Table of Contents – Special features</t>
  </si>
  <si>
    <t>Chart A.1</t>
  </si>
  <si>
    <t>Different sentiment analysis methods broadly align, with the assessment-bearing GPT measure producing a sharper signal during stress episodes</t>
  </si>
  <si>
    <t>Chart A.2</t>
  </si>
  <si>
    <t>Over time the ECB FSR has become shorter, more assessment-bearing and more forward-looking</t>
  </si>
  <si>
    <t>Chart A.3</t>
  </si>
  <si>
    <t>ECB FSR sentiment co-moves with systemic stress and macroeconomic conditions</t>
  </si>
  <si>
    <t>Chart A.4</t>
  </si>
  <si>
    <t>Sectoral sentiment dynamics highlight cyclical shifts in systemic risk assessments</t>
  </si>
  <si>
    <t>Chart B.1</t>
  </si>
  <si>
    <t>Corporate bankruptcies have surpassed pre-pandemic levels, while banks’ corporate asset quality is stable and broader vulnerabilities remain contained</t>
  </si>
  <si>
    <t>Chart B.2</t>
  </si>
  <si>
    <t>Firm creation has normalised since the pandemic, while start-up job creation has cooled unevenly across countries</t>
  </si>
  <si>
    <t>Chart B.3</t>
  </si>
  <si>
    <t>Firm-level fragility metrics point to a relatively small but persistent vulnerable tail, while for the average firm dynamics remain flat</t>
  </si>
  <si>
    <t>Chart B.4</t>
  </si>
  <si>
    <t>The aggregate corporate NPL ratio is at a historically low level, but marked divergencies in trends across corporate types and countries have emerged</t>
  </si>
  <si>
    <t>Chart B.5</t>
  </si>
  <si>
    <t>NPL outflows contribute markedly to reduced NPL ratios</t>
  </si>
  <si>
    <t>Chart B.6</t>
  </si>
  <si>
    <t>Early indicators of deteriorating asset quality are appearing in Germany and France</t>
  </si>
  <si>
    <t>Chart B.7</t>
  </si>
  <si>
    <t>Weaker corporate fundamentals correlate with higher NPL ratios, except during the pandemic years</t>
  </si>
  <si>
    <t>Chart B.8</t>
  </si>
  <si>
    <t>Multiple firm characteristics have predictive power over NPL classification, especially when interest rates are high</t>
  </si>
  <si>
    <t>Chart C.1</t>
  </si>
  <si>
    <t>Evidence for countercyclical effectiveness of macroprudential policy is more dispersed for the growth of real household credit than real house price growth</t>
  </si>
  <si>
    <t>Chart C.2</t>
  </si>
  <si>
    <t>Macroprudential policy effectiveness appears to be stronger for real household credit growth than real house prices</t>
  </si>
  <si>
    <t>Chart C.3</t>
  </si>
  <si>
    <t>Macroprudential policy effectiveness in moderating real household credit growth appears to be stronger for tightening than for loosening</t>
  </si>
  <si>
    <t>Chart C.4</t>
  </si>
  <si>
    <t>Macroprudential policy effectiveness in moderating real house price growth appears to be stronger for tightening than for loosening</t>
  </si>
  <si>
    <t>Chart C.5</t>
  </si>
  <si>
    <t>Mapping policy impacts can reveal relative effectiveness and inform assignment</t>
  </si>
  <si>
    <t>Chart D.1</t>
  </si>
  <si>
    <t>Credit quality in euro area private credit markets has deteriorated, and a high proportion of global private credit deals involves IT companies</t>
  </si>
  <si>
    <t>Chart D.2</t>
  </si>
  <si>
    <t>Sizeable redemption requests from US private credit funds weigh on equity valuations of listed private market firms</t>
  </si>
  <si>
    <t>Chart D.3</t>
  </si>
  <si>
    <t>Private credit is small in the euro area and most investment flows and firm credit are to/from abroad</t>
  </si>
  <si>
    <t>Chart D.4</t>
  </si>
  <si>
    <t>Exposures to private credit and leveraged debt markets are limited in aggregate, but a shock to private credit markets could spill over and cause wider valuation losses</t>
  </si>
  <si>
    <t>◄ Table of Contents</t>
  </si>
  <si>
    <t>a) Net ECB FSR sentiment over time, by method</t>
  </si>
  <si>
    <t>b) Net ECB FSR sentiment, by method and chapter</t>
  </si>
  <si>
    <t>(Dec. 2004-Nov. 2025, scores)</t>
  </si>
  <si>
    <t>Sources: ECB and ECB calculations.
Notes: GenAI stands for generative AI. Panel b: NBFI stands for non-bank financial intermediation.</t>
  </si>
  <si>
    <t>a) Share of assessment-bearing sentences and page count</t>
  </si>
  <si>
    <t>b) Temporal orientation of sentences</t>
  </si>
  <si>
    <t>(Dec. 2004-Nov. 2025, percentages)</t>
  </si>
  <si>
    <t>Sources: ECB and ECB calculations.
Note: Panel b: NBFI stands for non-bank financial intermediation.</t>
  </si>
  <si>
    <t>a) Net ECB FSR sentiment, Composite Indicator of Systemic Stress and GDP growth</t>
  </si>
  <si>
    <t>b) Net ECB FSR sentiment around crisis periods</t>
  </si>
  <si>
    <t>(Q1 2004-Q4 2025, z-scores)</t>
  </si>
  <si>
    <t>(net sentiment score)</t>
  </si>
  <si>
    <t>Net sentiment scores across sector assessments</t>
  </si>
  <si>
    <t>(Dec. 2004-Nov. 2025, net sentiment score)</t>
  </si>
  <si>
    <t>Sources: ECB and ECB calculations.
Notes: Red indicates more negative sentiment, green more positive sentiment. NBFI stands for non-bank financial intermediation.</t>
  </si>
  <si>
    <t>a) Declarations of bankruptcy and corporate NPL ratio in the euro area</t>
  </si>
  <si>
    <t>b) Composite indicators of corporate and bank vulnerabilities</t>
  </si>
  <si>
    <t>(Q1 2015-Q4 2025; left-hand scale: index: Q4 2021 = 100, right-hand scale: percentages)</t>
  </si>
  <si>
    <t>(Q1 2015-Q4 2025, z-scores)</t>
  </si>
  <si>
    <t>a) Business registrations and bankruptcy declarations</t>
  </si>
  <si>
    <t>b) Net persons employed in newly created enterprises</t>
  </si>
  <si>
    <t>(Q1 2015-Q1 2026, ratios)</t>
  </si>
  <si>
    <t>(2021-23, percentages)</t>
  </si>
  <si>
    <t>Sources: Eurostat and ECB calculations.
Notes: Panel a: ratio of new business registrations to declarations of bankruptcy. A value below one indicates more bankruptcy declarations then registrations. Panel b: persons employed in newly born enterprises minus persons employed in enterprise deaths divided by total persons employed.</t>
  </si>
  <si>
    <t>a) Share of vulnerable firms in the euro area, by viability score</t>
  </si>
  <si>
    <t>b) Distribution of interest coverage ratios and Altman Z-scores in euro area real sectors</t>
  </si>
  <si>
    <t>(2004-24, percentages)</t>
  </si>
  <si>
    <t>(Q1 2016-Q4 2025; ratios, Z-scores)</t>
  </si>
  <si>
    <t>Data cannot be published due to licensing agreements with data providers.</t>
  </si>
  <si>
    <t>a) Financing structure of NFCs in the euro area, by instrument</t>
  </si>
  <si>
    <t>b) NPL ratio, by firm size</t>
  </si>
  <si>
    <t>c) Changes in NPL ratio for corporate lending, by country</t>
  </si>
  <si>
    <t>(Q4 2005-Q4 2025, shares)</t>
  </si>
  <si>
    <t>(Q1 2020-Q4 2025, percentages)</t>
  </si>
  <si>
    <t>(Q1 2023-Q4 2025, percentage points)</t>
  </si>
  <si>
    <t>a) Inflows and outflows: corporate sector NPLs, by country</t>
  </si>
  <si>
    <t>b) Net flows of NPLs for corporate sector portfolios, by country</t>
  </si>
  <si>
    <t>(2020-25, € billions)</t>
  </si>
  <si>
    <t>Source: ECB (supervisory data).
Note: Based on a full sample of significant and less significant institutions.</t>
  </si>
  <si>
    <t>a) Forbearance ratios of corporate loans, by country</t>
  </si>
  <si>
    <t>b) Change in Stage 2 ratios for corporate lending, by country</t>
  </si>
  <si>
    <t>(2014-25, percentages)</t>
  </si>
  <si>
    <t>Source: ECB (supervisory data).
Notes: Based on a full sample of significant and less significant institutions. EA stands for euro area.</t>
  </si>
  <si>
    <t>a) Correlation coefficients between firm characteristics and change in NPL ratio</t>
  </si>
  <si>
    <t>b) Characteristics of borrowing firms reclassified to non-performing</t>
  </si>
  <si>
    <t>(2015-24; percentages, percentage points)</t>
  </si>
  <si>
    <t>(2018-24, percentages)</t>
  </si>
  <si>
    <t>Sources: ECB (supervisory data, AnaCredit), Moody’s and ECB calculations.
Notes: Panel a: data at the country-year level for 19 euro area countries. Gross value added and employment reflect percentage growth rates, while profit share reflects changes in percentage points. Hashed areas indicate insignificant relationships at the 10% significance level. The profit share of NFCs is the gross operating surplus divided by gross value added. Panel b: the average across groups is significantly different for each variable. Debt is defined as debt due in more than a year. TA stands for total assets; ROA stands for return on assets.</t>
  </si>
  <si>
    <t>a) Baseline model</t>
  </si>
  <si>
    <t>b) Magnifying effect of above-average interest rates</t>
  </si>
  <si>
    <t>(2018-24; regression coefficients, percentage points)</t>
  </si>
  <si>
    <t>Sources: ECB (AnaCredit, MIR), Moody’s and ECB calculations.
Notes: TA stands for total assets; ROA stands for return on assets. Results from regressions at the bank-firm level with firm, bank x time and country x time fixed effects. The dependent variable is a dummy which is 1 when a bank reclassifies the exposure of the firm from performing to non-performing from year t-1 to year t while firm fundamentals are measured at the end of the year. The results are robust to using lagged firm fundamentals. The exposure magnitude at the bank-firm level is controlled for and is also positively related to the probability of being reclassified. The coefficients reflect an increase in the firm characteristic by 1% (log (TA)) or 1 percentage point (ratios). ROA is defined as profit before taxes divided by total assets. Debt is defined as debt due in more than year. Panel b: the average interest rate (1y-5y) in our sample is 2.56%. The difference between the bars is statistically significant for all variables except the turnover ratio.</t>
  </si>
  <si>
    <t>a) Impacts on real housing credit growth</t>
  </si>
  <si>
    <t>b) Impacts on real house price growth</t>
  </si>
  <si>
    <t>(x-axis: standardised effect (units of σ of the dependent variable), y-axis: precision (1/SE))</t>
  </si>
  <si>
    <t>Source: ECB calculations, based on data extracted from academic studies.
Notes: Standardisation of effects is achieved by expressing them in units of standard deviations of the dependent variable (i.e. Y-standardisation). Precision is measured as the reciprocal of the standard error of the estimate, similarly Y-standardised. All estimates are included, covering capital-based, borrower-based, liquidity-based and housing-related tax measures. Where relevant, estimates are sign standardised (i.e. estimates for a loosening of macroprudential policy are re-expressed as “negative” loosening) for comparability.</t>
  </si>
  <si>
    <t>(standardised effects; ranges, precision-weighted impacts)</t>
  </si>
  <si>
    <t>Source: ECB calculations, based on data extracted from academic studies.
Notes: Standardisation of effects is achieved by expressing them in units of standard deviations of the dependent variable (i.e. Y-standardisation). The combinations category groups instrument combinations which do not fit neatly under any one of the main macroprudential policy instrument categories: capital-based, borrower-based and liquidity-based tools. The charts depict the min-max and interquartile ranges, with precision-weighted impacts of each instrument on each dependent variable towards the centre. Precision-weighted impacts place greater weight on estimates with lower standard errors. Where relevant, estimates are sign standardised (i.e. estimates for a loosening of macroprudential policy are re-expressed as “negative” loosening) for comparability.</t>
  </si>
  <si>
    <t>a) Impacts of tighter policy on real housing credit growth</t>
  </si>
  <si>
    <t>b) Impacts of looser policy on real housing credit growth</t>
  </si>
  <si>
    <t>Source: ECB calculations, based on data extracted from academic studies.
Notes: Standardisation of effects is achieved by expressing them in units of standard deviations of the dependent variable (i.e. Y-standardisation). The combinations instrument category groups instrument combinations which do not fit neatly under any one of the main macroprudential policy instrument categories: capital-based, borrower-based and liquidity-based tools. The charts depict the min-max and interquartile ranges, with precision-weighted impacts of each instrument on each dependent variable towards the centre. Precision-weighted impacts place greater weight on estimates with lower standard errors. Where relevant, estimates are sign standardised (i.e. estimates for a loosening of macroprudential policy are re-expressed as “negative” loosening) for comparability.</t>
  </si>
  <si>
    <t>a) Impacts of tighter policy on real house price growth</t>
  </si>
  <si>
    <t>b) Impacts of looser policy on real house price growth</t>
  </si>
  <si>
    <t>Source: ECB calculations, based on data extracted from academic studies.
Notes: Standardisation of effects is achieved by expressing them in units of standard deviations of the dependent variable (i.e. Y-standardisation). The combinations instrument category groups instrument combinations which do not fit neatly under any one of the main macroprudential policy instrument categories: capital-based, borrower-based and liquidity-based tools. The charts depict the min-max and interquartile ranges, with precision-weighted impacts of each instrument on each dependent variable towards the centre. Precision-weighted impacts place greater weight on estimates with lower standard errors. Where relevant, all estimates are sign standardised (i.e. estimates for a loosening of macroprudential policy are re-expressed as “negative” loosening for comparability).</t>
  </si>
  <si>
    <t>a) Standardised dual impacts of individual macroprudential policy instruments</t>
  </si>
  <si>
    <t>b) Calibration of Mundellian assignment for LTV and DSTI limits to tame housing market booms</t>
  </si>
  <si>
    <t>(standardised effects; joint precision-weighted impacts)</t>
  </si>
  <si>
    <t>a) Share of euro area firms with interest coverage ratios below 1</t>
  </si>
  <si>
    <t>b) Share of key sectors in global private credit deals</t>
  </si>
  <si>
    <t>(2020-26; percentages, € trillions)</t>
  </si>
  <si>
    <t>Sources: ECB (AnaCredit), Moody’s, PitchBook, a Morningstar company, and ECB calculations.
Notes: Panel a: the interest coverage ratio is defined as EBITDA divided by interest expenses. Firms are included in a funding category when they have outstanding debt of that type (i.e. the funding has been issued by the observation date and has not yet matured). Where maturity dates are missing, they are imputed using the issue date plus the median tenor of the respective funding category. Private credit refers to directly originated, non-syndicated lending − typically involving non-bank institutional investors − including direct lending and mezzanine financing. Leveraged loans are syndicated loans arranged by banks and distributed to institutional investors. High-yield bonds are corporate bonds rated below investment grade. Panel b: B2B refers to business products and services; B2C refers to consumer products and services. Only the “primary industry sector variable” from PitchBook is used. The cited data in both panels have not been reviewed by PitchBook analysts and may be inconsistent with PitchBook methodology.</t>
  </si>
  <si>
    <t>a) Redemption requests from BDCs in the United States</t>
  </si>
  <si>
    <t>b) Stock prices of private market firms and BDCs</t>
  </si>
  <si>
    <t>(Q2 2021-Q1 2026, percentages of net asset value)</t>
  </si>
  <si>
    <t>(2 Jan.-19 May 2026, index: 2 Jan. 2026 = 100)</t>
  </si>
  <si>
    <t>Sources: Company SEC filings, Bloomberg Finance L.P. and ECB calculations.
Notes: Panel a: data for a total of 26 non-traded BDCs that reported redemption requests in the periods shown. Panel b: “Start of Middle East war” refers to 28 February 2026. Listed private equity firms headquartered in the EU include EQT (Sweden), CVC (Luxembourg), Eurazeo (France), Antin Infrastructure Partners (France) and Sofina (Belgium).</t>
  </si>
  <si>
    <t>a) Private credit funds’ AuM, by fund location</t>
  </si>
  <si>
    <t>b) Destination of flows from euro area investors to private credit funds, and the origin of the providers of private credit to euro area corporates</t>
  </si>
  <si>
    <t>(2010-25; € trillions, percentages)</t>
  </si>
  <si>
    <t>(2017-26, percentages)</t>
  </si>
  <si>
    <t>a) Direct exposures of euro area entities to private credit and leveraged debt markets</t>
  </si>
  <si>
    <t>b) Simulated losses for euro area financial entities from broad defaults in private credit and a severe shock in the software sector</t>
  </si>
  <si>
    <t>(2025; € billions, percentages of total assets)</t>
  </si>
  <si>
    <t xml:space="preserve">Corporate </t>
  </si>
  <si>
    <t xml:space="preserve">Bank </t>
  </si>
  <si>
    <t>2021</t>
  </si>
  <si>
    <t>2022</t>
  </si>
  <si>
    <t>2023</t>
  </si>
  <si>
    <t>Euro area</t>
  </si>
  <si>
    <t>Germany</t>
  </si>
  <si>
    <t>Spain</t>
  </si>
  <si>
    <t>France</t>
  </si>
  <si>
    <t>Italy</t>
  </si>
  <si>
    <t>Netherlands</t>
  </si>
  <si>
    <t>EA</t>
  </si>
  <si>
    <t>DE</t>
  </si>
  <si>
    <t>ES</t>
  </si>
  <si>
    <t>FR</t>
  </si>
  <si>
    <t>IT</t>
  </si>
  <si>
    <t>NL</t>
  </si>
  <si>
    <t>V = 1</t>
  </si>
  <si>
    <t>0.9 &lt; V &lt; 1</t>
  </si>
  <si>
    <t>0.8 &lt; V &lt; 0.9</t>
  </si>
  <si>
    <t>0.7 &lt; V &lt; 0.8</t>
  </si>
  <si>
    <t>0.6 &lt; V &lt; 0.7</t>
  </si>
  <si>
    <t>0.5 &lt; V &lt; 0.6</t>
  </si>
  <si>
    <t>MFI loans</t>
  </si>
  <si>
    <t>Debt securities</t>
  </si>
  <si>
    <t>Non-MFI loans</t>
  </si>
  <si>
    <t xml:space="preserve">Other loans </t>
  </si>
  <si>
    <t>Listed shares</t>
  </si>
  <si>
    <t>Unlisted shares and other equity</t>
  </si>
  <si>
    <t>Performing forbearance ratio</t>
  </si>
  <si>
    <t>Non-performing forbearance ratio</t>
  </si>
  <si>
    <t>Non-financial corporations</t>
  </si>
  <si>
    <t>Small and medium-sized enterprises</t>
  </si>
  <si>
    <t>Classification unchanged</t>
  </si>
  <si>
    <t>Changed to non-performing</t>
  </si>
  <si>
    <t>Gross value added</t>
  </si>
  <si>
    <t>Employment</t>
  </si>
  <si>
    <t>Profit share</t>
  </si>
  <si>
    <t>Log(TA)</t>
  </si>
  <si>
    <t>2015-24</t>
  </si>
  <si>
    <t>Turnover/TA</t>
  </si>
  <si>
    <t>Debt/TA</t>
  </si>
  <si>
    <t>2015-19</t>
  </si>
  <si>
    <t>ROA</t>
  </si>
  <si>
    <t>2020-21</t>
  </si>
  <si>
    <t>Cash/TA</t>
  </si>
  <si>
    <t>2022-24</t>
  </si>
  <si>
    <t>Interest rate (1y-5y) at average</t>
  </si>
  <si>
    <t>Interest rate (1y-5y) above average</t>
  </si>
  <si>
    <t>Coefficient</t>
  </si>
  <si>
    <t>Large enterprises</t>
  </si>
  <si>
    <t>Medium-sized enterprises</t>
  </si>
  <si>
    <t>Small and micro enterprises</t>
  </si>
  <si>
    <t>2020 Q1</t>
  </si>
  <si>
    <t>2020 Q2</t>
  </si>
  <si>
    <t>2020 Q3</t>
  </si>
  <si>
    <t>2020 Q4</t>
  </si>
  <si>
    <t>2021 Q1</t>
  </si>
  <si>
    <t>2021 Q2</t>
  </si>
  <si>
    <t>2021 Q3</t>
  </si>
  <si>
    <t>2021 Q4</t>
  </si>
  <si>
    <t>2022 Q1</t>
  </si>
  <si>
    <t>2022 Q2</t>
  </si>
  <si>
    <t>2022 Q3</t>
  </si>
  <si>
    <t>2022 Q4</t>
  </si>
  <si>
    <t>2023 Q1</t>
  </si>
  <si>
    <t>2023 Q2</t>
  </si>
  <si>
    <t>2023 Q3</t>
  </si>
  <si>
    <t>2023 Q4</t>
  </si>
  <si>
    <t>2024 Q1</t>
  </si>
  <si>
    <t>2024 Q2</t>
  </si>
  <si>
    <t>2024 Q3</t>
  </si>
  <si>
    <t>2024 Q4</t>
  </si>
  <si>
    <t>2025 Q1</t>
  </si>
  <si>
    <t>2025 Q2</t>
  </si>
  <si>
    <t>2025 Q3</t>
  </si>
  <si>
    <t>2025 Q4</t>
  </si>
  <si>
    <t>Inflows</t>
  </si>
  <si>
    <t>Outflows</t>
  </si>
  <si>
    <t>Min</t>
  </si>
  <si>
    <t>Max</t>
  </si>
  <si>
    <t>Corporate NPL ratio (right-hand scale)</t>
  </si>
  <si>
    <t>Private credit</t>
  </si>
  <si>
    <t>High-yield bonds</t>
  </si>
  <si>
    <t>Amounts honoured</t>
  </si>
  <si>
    <t>Redemption requests</t>
  </si>
  <si>
    <t>Q2</t>
  </si>
  <si>
    <t>Q3</t>
  </si>
  <si>
    <t>Q4</t>
  </si>
  <si>
    <t>Q1</t>
  </si>
  <si>
    <t>Stage 1: direct losses from private credit</t>
  </si>
  <si>
    <t>Stage 2: direct losses from leveraged loans and high-yield bonds</t>
  </si>
  <si>
    <t>Stage 3: valuation losses from outflows from private credit and high-yield bond price reaction</t>
  </si>
  <si>
    <t>Stage 3: valuation losses from equity price reaction</t>
  </si>
  <si>
    <t>Banks</t>
  </si>
  <si>
    <t>Insurance corporations</t>
  </si>
  <si>
    <t>Pension funds</t>
  </si>
  <si>
    <t>Category</t>
  </si>
  <si>
    <t>Share of total assets (right-hand scale)</t>
  </si>
  <si>
    <t>Financial Stability Review</t>
  </si>
  <si>
    <t>Charts and Data</t>
  </si>
  <si>
    <t>Date</t>
  </si>
  <si>
    <t>Crisis</t>
  </si>
  <si>
    <t>FED dictionary</t>
  </si>
  <si>
    <t>FinBERT</t>
  </si>
  <si>
    <t>GenAI (assessment-bearing sentences)</t>
  </si>
  <si>
    <t>Overview</t>
  </si>
  <si>
    <t>Chapter 1</t>
  </si>
  <si>
    <t>Chapter 2</t>
  </si>
  <si>
    <t>Chapter 3</t>
  </si>
  <si>
    <t>Chapter 4</t>
  </si>
  <si>
    <t>Gen-AI</t>
  </si>
  <si>
    <t>Share of assessment-bearing sentences</t>
  </si>
  <si>
    <t>Page count (right-hand scale)</t>
  </si>
  <si>
    <t>Forward-looking</t>
  </si>
  <si>
    <t>Mixed</t>
  </si>
  <si>
    <t>Backward-looking</t>
  </si>
  <si>
    <t>Net sentiment</t>
  </si>
  <si>
    <t>CISS</t>
  </si>
  <si>
    <t>GDP growth (inverted)</t>
  </si>
  <si>
    <t>25th percentile</t>
  </si>
  <si>
    <t>75th percentile</t>
  </si>
  <si>
    <t>Median</t>
  </si>
  <si>
    <t xml:space="preserve"> </t>
  </si>
  <si>
    <t>Crisis dates</t>
  </si>
  <si>
    <t>Precision-weighted impact</t>
  </si>
  <si>
    <t>DSTI Limits</t>
  </si>
  <si>
    <t>LTV Limits</t>
  </si>
  <si>
    <t>Exposure Limits</t>
  </si>
  <si>
    <t>Risk-Weights</t>
  </si>
  <si>
    <t>Provisioning</t>
  </si>
  <si>
    <t>Housing Taxes</t>
  </si>
  <si>
    <t>Risk weights</t>
  </si>
  <si>
    <t>Chart A</t>
  </si>
  <si>
    <t>The SPOT indicator increases ahead of major historical trigger events and makes it possible to identify different trigger sources</t>
  </si>
  <si>
    <t>a) Decomposition of the benchmark SPOT indicator</t>
  </si>
  <si>
    <t>b) Examples of sectoral SPOT indicators</t>
  </si>
  <si>
    <t>(Jan. 2005-Apr. 2026, expected trigger impact across all articles)</t>
  </si>
  <si>
    <t>(Jan. 2005-Apr. 2026, expected geopolitical and financial market trigger impact across all articles)</t>
  </si>
  <si>
    <t>Financial market events</t>
  </si>
  <si>
    <t>Fiscal policy events</t>
  </si>
  <si>
    <t>Geopolitical events</t>
  </si>
  <si>
    <t>Macroeconomic events</t>
  </si>
  <si>
    <t>Monetary policy events</t>
  </si>
  <si>
    <t>Other events</t>
  </si>
  <si>
    <t>Sources: Textual analysis of Financial Times journalism and ECB calculations.
Notes: Panel a: the expected trigger impact is calculated as the average of probability*severity across all articles used in the second step of the prompting process. An article that is classified as not signalling a potential trigger event has probability*severity equal to zero. The black dashed lines indicate major events, including the global financial crisis (GFC), the euro area sovereign debt crisis (SDC), the COVID-19 pandemic (C-19) and the outbreak of the Russia-Ukraine conflict (RUC).</t>
  </si>
  <si>
    <t>Chart B</t>
  </si>
  <si>
    <t>The SPOT indicator complements other existing risk indicators and helps to improve the early identification of downside risks to the economy</t>
  </si>
  <si>
    <t>a) Comparison of SPOT and other text-based indicators</t>
  </si>
  <si>
    <t>b) Additional information content of various indicators of downside GDP risks</t>
  </si>
  <si>
    <t>(Mar. 2005-Apr. 2026, z-scores)</t>
  </si>
  <si>
    <t>(percentages)</t>
  </si>
  <si>
    <t>SPOT (expected impact)</t>
  </si>
  <si>
    <t>Geopolitical risk</t>
  </si>
  <si>
    <t>EU economic policy uncertainty</t>
  </si>
  <si>
    <t>Model with indicator only</t>
  </si>
  <si>
    <t>Model with indicator + indicator*SRI&gt;0 interaction</t>
  </si>
  <si>
    <t>Average</t>
  </si>
  <si>
    <t>SPOT (exp. impact, trigger art.)</t>
  </si>
  <si>
    <t>SPOT (severity, trigger art.)</t>
  </si>
  <si>
    <t>SPOT (probability, trigger art.)</t>
  </si>
  <si>
    <t>SPOT (exp. impact, all art.)</t>
  </si>
  <si>
    <t>SPOT (severity, all art.)</t>
  </si>
  <si>
    <t>SPOT (probability, all art.)</t>
  </si>
  <si>
    <t>SPOT (frequency)</t>
  </si>
  <si>
    <t>JLN financial uncertainty</t>
  </si>
  <si>
    <t>Common volatility</t>
  </si>
  <si>
    <t>JLN macro uncertainty</t>
  </si>
  <si>
    <t>Geopolitical frag. - trade</t>
  </si>
  <si>
    <t>Trade policy uncertainty</t>
  </si>
  <si>
    <t>Geopolitical risk index</t>
  </si>
  <si>
    <t>Geopolitical frag. - financial</t>
  </si>
  <si>
    <t>Global supply chain pressure</t>
  </si>
  <si>
    <t>Geopolitical frag. - political</t>
  </si>
  <si>
    <t>Geopolitical frag. - common</t>
  </si>
  <si>
    <t>JLN real uncertainty</t>
  </si>
  <si>
    <t>World trade uncertainty</t>
  </si>
  <si>
    <t>World sentiment index</t>
  </si>
  <si>
    <t>Perception of geopolitical risk</t>
  </si>
  <si>
    <t>Economic policy uncertainty</t>
  </si>
  <si>
    <t>Sources: Textual analysis of Financial Times journalism, Caldara and Iacoviello*, Baker et al.** and ECB calculations.
Notes: Panel b: the benchmark growth-at-risk model includes current GDP growth and the Systemic Risk Indicator (SRI) (including its lag and a dummy variable for cases when SRI&gt;0). The chart measures the percentage improvement in model fit (tick loss function) for the 10th percentile of annual real GDP growth one-year ahead relative to the benchmark model. The models are estimated for the panel of euro area countries from Q1 2005 to Q1 2024, including country fixed effects and pandemic period dummies. “exp. impact” stands for expected impact; “trigger art.” denotes articles that were classified as containing information about trigger events. JLN stands for Jurado et al.***; CISS stands for Composite Indicator of Systemic Stress; “Geopolitical frag.” stands for geopolitical fragmentation.
*) Caldara, D. and Iacoviello, M., “Measuring Geopolitical Risk”, American Economic Review, Vol. 112, No 4, April 2022, pp. 1194-1225
**) Baker, S.R., Bloom, N. and Davis, S.J., “Measuring Economic Policy Uncertainty”, The Quarterly Journal of Economics, Vol. 131, No 4, November 2016, pp. 1593-1636.
***) Jurado, K., Ludvigson, S.C. and Ng, S., "Measuring Uncertainty", American Economic Review, Vol. 105, No 3, March 2015, pp. 1177-1216.</t>
  </si>
  <si>
    <r>
      <t>Sources: ECB and ECB calculations
Notes: The Composite Indicator of Systemic Stress (CISS) is aggregated from daily to quarterly frequency by taking the arithmetic mean of all daily observations within each quarter. For details of the CISS, see Holló et al.* Panel b: semi-annual sentiment is linearly interpolated to quarterly frequency. The chart shows the respective sentiment metric in the quarters before and after episodes of systemic stress. The blue line shows the median and the shaded band the interquartile range across the selected stress episodes. Event time 0 marks the quarter of peak (systemic) stress as measured by the peak in the CISS. Only the first three episodes (global financial crisis, euro area sovereign debt crisis and COVID-19 pandemic) coincided with euro area recessions.
*) Holló, D., Kremer, M. and Lo Duca, M., “</t>
    </r>
    <r>
      <rPr>
        <u/>
        <sz val="6.5"/>
        <color rgb="FF0563C1"/>
        <rFont val="Arial"/>
        <family val="2"/>
      </rPr>
      <t>CISS – A composite indicator of systemic stress in the financial system</t>
    </r>
    <r>
      <rPr>
        <sz val="6.5"/>
        <color rgb="FF003299"/>
        <rFont val="Arial"/>
        <family val="2"/>
      </rPr>
      <t>”, Working Paper Series, No 1426, ECB, March 2012.</t>
    </r>
  </si>
  <si>
    <t>(Dec. 2004-Nov. 2025; percentages, total)</t>
  </si>
  <si>
    <r>
      <t>Sources: Moody’s, S&amp;P Global Market Intelligence and ECB calculations.
Notes: Panel a: the viability score V takes values between 0 and 1, where 1 denotes non-viable firms. Non-viable firms are defined as those firms that meet all of the following three criteria over two consecutive years: (i) negative returns on assets, (ii) low debt servicing capacity (EBITDA/financial debt of below 5%), and (iii) negative net investment (annual change in total fixed assets). Scores below 1 capture the distance between the median firm and the threshold for each of these criteria. The measure is based on the identification of “zombie” firms by Storz et al.* and the extension into a continuous score by Mingarelli et al.** Panel b: interest coverage ratio (ICR) is defined as EBIT divided by interest paid. The Altman Z-score calculation is sector specific, as set out in Altman***, Altman**** and Altman, Hartzell and Peck*****. A higher Altman Z-score corresponds to a healthier balance sheet structure. Other real sectors include firms involved in agriculture, arts and recreation, construction, information and communication, other industry, professional services, real estate, and wholesale and retail trade.
*) Storz, M., Koetter, M., Setzer, R. and Westphal, A., “</t>
    </r>
    <r>
      <rPr>
        <u/>
        <sz val="6.5"/>
        <color rgb="FF0563C1"/>
        <rFont val="Arial"/>
        <family val="2"/>
      </rPr>
      <t>Do we want these two to tango? On zombie firms and stressed banks in Europe</t>
    </r>
    <r>
      <rPr>
        <sz val="6.5"/>
        <color rgb="FF003299"/>
        <rFont val="Arial"/>
        <family val="2"/>
      </rPr>
      <t>”, Working Paper Series, No 2104, ECB, October 2017.
**) Mingarelli, L., Ravanetti, B., Shakir, T. and Wendelborn, J., “</t>
    </r>
    <r>
      <rPr>
        <u/>
        <sz val="6.5"/>
        <color rgb="FF0563C1"/>
        <rFont val="Arial"/>
        <family val="2"/>
      </rPr>
      <t>Dawn of the (half) dead: the twisted world of zombie identification</t>
    </r>
    <r>
      <rPr>
        <sz val="6.5"/>
        <color rgb="FF003299"/>
        <rFont val="Arial"/>
        <family val="2"/>
      </rPr>
      <t>”, Working Paper Series, No 2743, ECB, October 2022.
***) Altman E.I., “Financial Ratios, Discriminant Analysis and the Prediction of Corporate Bankruptcy”, The Journal of Finance, Vol. 23, No 4, September 1968, pp. 589-609.
****) Altman, E.I., Corporate Financial Distress: A Complete Guide to Predicting, Avoiding, and Dealing With Bankruptcy, Wiley Interscience, John Wiley and Sons, Hoboken, 1983.
*****) Altman, E.I., Hartzell, J. and Peck, M., “Emerging market corporate bonds − a scoring system”, in Levich, R.M. (ed.), Emerging Market Capital Flows, Vol. 2, The New York University Salomon Center Series on Financial Markets and Institutions, Springer, Boston, MA, 1998.</t>
    </r>
  </si>
  <si>
    <t>Sources: ECB (supervisory data, AnaCredit, RIAD), Eurostat and ECB (QSA) and ECB calculations.
Notes: Panel b: Classification of enterprises by size, in accordance with the Annex to Commission Recommendation 2003/361/EC based on number of employees, annual turnover and balance sheet size. Panels b and c: based on a full sample of significant and less significant institutions. Panel c: EA stands for euro area.</t>
  </si>
  <si>
    <t>Data cannot be published.</t>
  </si>
  <si>
    <t>Source: ECB calculations, based on data extracted from academic studies.
Notes: Panel a: standardisation of effects is achieved by expressing them in units of standard deviations of the dependent variable (i.e. Y-standardisation). The combinations instrument category groups instrument combinations which do not fit neatly under any one of the main macroprudential policy instrument categories: capital-based, borrower-based and liquidity-based tools. The chart depicts jointly estimated precision-weighted impacts of each instrument on real housing credit growth and real house price growth, and a measure of the precision of estimated impacts. Precision-weighting here is joint, but the measure used assumes independence. The metric places greater weight on estimates with lower standard errors around estimated impacts for both real housing credit growth and real house price growth. Where relevant, estimates are sign standardised (i.e. estimates for a loosening of macroprudential policy are re-expressed as “negative” loosening) for comparability. Panel b: each iso-target line is calibrated from the jointly estimated policy- impact parameters reported in Table C.3. With b1 denoting the joint coefficient on the y-axis instrument (here, LTV limits) and b2 the joint coefficient on the x-axis instrument (here, DSTI limits), the slope of the iso-target line in (DSTI, LTV) space is given by −b2 / b1. For the constant-credit-growth line, b1 = -0.0477 and b2 = -0.3182, giving a steep slope of approximately -6.67 − indicating that DSTI limits are relatively more effective on household credit. For the constant-house-price-growth line, b1 = -0.0695 and b2 = -0.0626, giving a much shallower slope of approximately -0.90 − indicating that LTV limits are relatively more effective on house prices.</t>
  </si>
  <si>
    <t>Sources: PitchBook, a Morningstar company, and ECB calculations.
Notes: Panel a: bars show institutional funds’ AuM, broken down by fund location. The red line shows the compound annual growth rate between Q4 2010 and Q3 2025. 2025 refers to Q3 2025. Fund location is defined as where the fund management team is based. Panel b: EA stands for euro area. Investment flow destination is based on commitments by euro area-located limited partners to private credit funds, classified by the region where the funds are located. Private credit providers’ regional origin is classified using the location of lenders associated with each debt instrument. Regional categories are not mutually exclusive, as individual debt instruments may involve lenders from several regions. Shares are calculated relative to the sum of regional provider debt amounts and normalised to add up to 100%. The cited data have not been reviewed by PitchBook analysts and may be inconsistent with PitchBook methodology.</t>
  </si>
  <si>
    <t>Leveraged loans (held by insurance corporations and pension funds through CLOs)</t>
  </si>
  <si>
    <t>Stage 3 as a share of total assets (right-hand scale)</t>
  </si>
  <si>
    <t>Box A - Chart A</t>
  </si>
  <si>
    <t>Box a - Chart B</t>
  </si>
  <si>
    <t>Special feature A: From dictionaries to AI: a new era in sentiment analysis for financial stability</t>
  </si>
  <si>
    <t>Box A: Using artificial intelligence to assess the severity and probability of triggers (SPOT) for financial stability risks</t>
  </si>
  <si>
    <t>Special feature B: Rising bankruptcies, resilient loan books: unpacking euro area corporate credit risk</t>
  </si>
  <si>
    <t>Special feature C: House price booms and policy choices: insights from a meta-regression analysis</t>
  </si>
  <si>
    <t>Special feature D: Stress in global private credit markets and its implications for euro area financial stability</t>
  </si>
  <si>
    <t>Global financial crisis</t>
  </si>
  <si>
    <t>Sov. debt crisis</t>
  </si>
  <si>
    <t>Pandemic</t>
  </si>
  <si>
    <t>Energy crisis</t>
  </si>
  <si>
    <t>Macro env.</t>
  </si>
  <si>
    <t>Fin. markets</t>
  </si>
  <si>
    <t>NBFI sector</t>
  </si>
  <si>
    <t>Total</t>
  </si>
  <si>
    <t>Macro environment</t>
  </si>
  <si>
    <t>Financial markets</t>
  </si>
  <si>
    <t>2004-12</t>
  </si>
  <si>
    <t>2005-05</t>
  </si>
  <si>
    <t>2005-12</t>
  </si>
  <si>
    <t>2006-06</t>
  </si>
  <si>
    <t>2006-12</t>
  </si>
  <si>
    <t>2007-06</t>
  </si>
  <si>
    <t>2007-12</t>
  </si>
  <si>
    <t>2008-06</t>
  </si>
  <si>
    <t>2008-12</t>
  </si>
  <si>
    <t>2009-06</t>
  </si>
  <si>
    <t>2009-12</t>
  </si>
  <si>
    <t>2010-05</t>
  </si>
  <si>
    <t>2010-12</t>
  </si>
  <si>
    <t>2011-06</t>
  </si>
  <si>
    <t>2011-12</t>
  </si>
  <si>
    <t>2012-06</t>
  </si>
  <si>
    <t>2012-12</t>
  </si>
  <si>
    <t>2013-05</t>
  </si>
  <si>
    <t>2013-11</t>
  </si>
  <si>
    <t>2014-05</t>
  </si>
  <si>
    <t>2014-11</t>
  </si>
  <si>
    <t>2015-05</t>
  </si>
  <si>
    <t>2015-11</t>
  </si>
  <si>
    <t>2016-05</t>
  </si>
  <si>
    <t>2016-11</t>
  </si>
  <si>
    <t>2017-05</t>
  </si>
  <si>
    <t>2017-11</t>
  </si>
  <si>
    <t>2018-05</t>
  </si>
  <si>
    <t>2018-11</t>
  </si>
  <si>
    <t>2019-05</t>
  </si>
  <si>
    <t>2019-11</t>
  </si>
  <si>
    <t>2020-05</t>
  </si>
  <si>
    <t>2020-11</t>
  </si>
  <si>
    <t>2021-05</t>
  </si>
  <si>
    <t>2021-11</t>
  </si>
  <si>
    <t>2022-05</t>
  </si>
  <si>
    <t>2022-11</t>
  </si>
  <si>
    <t>2023-05</t>
  </si>
  <si>
    <t>2023-11</t>
  </si>
  <si>
    <t>2024-05</t>
  </si>
  <si>
    <t>2024-11</t>
  </si>
  <si>
    <t>2025-05</t>
  </si>
  <si>
    <t>2025-11</t>
  </si>
  <si>
    <t>Special feature A</t>
  </si>
  <si>
    <t>From dictionaries to AI: a new era in sentiment analysis for financial stability</t>
  </si>
  <si>
    <t>Box A</t>
  </si>
  <si>
    <t>Using artificial intelligence to assess the severity and probability of triggers (SPOT) for financial stability risks</t>
  </si>
  <si>
    <t>Special feature B</t>
  </si>
  <si>
    <t>Rising bankruptcies, resilient loan books: unpacking euro area corporate credit risk</t>
  </si>
  <si>
    <t>Business bankruptcies bankruptcies</t>
  </si>
  <si>
    <t>Remaining data cannot be published due to licensing agreements with data providers.</t>
  </si>
  <si>
    <t>Special feature C</t>
  </si>
  <si>
    <t>House price booms and policy choices: insights from a meta-regression analysis</t>
  </si>
  <si>
    <t>Special feature D</t>
  </si>
  <si>
    <t>Stress in global private credit markets and its implications for euro area financial stability</t>
  </si>
  <si>
    <t>Combinations</t>
  </si>
  <si>
    <t>First quartile</t>
  </si>
  <si>
    <t>Third quartile</t>
  </si>
  <si>
    <r>
      <t>Sources: Eurostat and ECB (QSA), ECB (supervisory data), S&amp;P Global Market Intelligence and ECB calculations.
Notes: Panel a: the blue area shows the minimum-maximum range of index values across the following sectors: construction, trade, transport, accommodation and food services, information and communication, finance and real estate and professional services, industry excluding construction, education and health care. Panel b: for details of how the corporate vulnerability index is constructed, see Gardó et al.* The composite bank vulnerability indicator is based on a set of indicators along five dimensions: capital (CET1 ratio and leverage ratio), asset quality (NPL ratio), management (cost/income ratio), earnings (return on equity and return on assets) and liquidity (loan/deposit ratio). Positive values indicate higher levels of vulnerability while negative values indicate lower levels of vulnerability.
*) Gardó, S., Klaus, B., Tujula, M. and Wendelborn, J., “</t>
    </r>
    <r>
      <rPr>
        <u/>
        <sz val="6.5"/>
        <color rgb="FF0563C1"/>
        <rFont val="Arial"/>
        <family val="2"/>
      </rPr>
      <t>Assessing corporate vulnerabilities in the euro area</t>
    </r>
    <r>
      <rPr>
        <sz val="6.5"/>
        <color rgb="FF003299"/>
        <rFont val="Arial"/>
        <family val="2"/>
      </rPr>
      <t>”, Financial Stability Review, ECB, November 2020.</t>
    </r>
  </si>
  <si>
    <r>
      <t xml:space="preserve">Sources: ECB (ICB, PFBR, SHS, supervisory data), EIOPA and ECB calculations.
Notes: Panel a: banks’ private credit is based on ECB supervisory data, as published in the Financial Stability Board’s </t>
    </r>
    <r>
      <rPr>
        <u/>
        <sz val="6.5"/>
        <color rgb="FF0563C1"/>
        <rFont val="Arial"/>
        <family val="2"/>
      </rPr>
      <t>Report on vulnerabilities in private credit</t>
    </r>
    <r>
      <rPr>
        <sz val="6.5"/>
        <color rgb="FF003299"/>
        <rFont val="Arial"/>
        <family val="2"/>
      </rPr>
      <t xml:space="preserve">, estimating 12 euro area banks’ private credit fund exposures as of 2024, considering only drawn amounts. Banks’ leveraged loan exposures (including holdings of non-investment-grade collateralised loan obligations (CLOs)) are based on unpublished supervisory data surveying 47 banks as of Q4 2025. High-yield bond holdings are based on securities holdings statistics for Q4 2025, covering tradable corporate bonds rated lower than BBB, where the rating is defined as the worse of the instrument-level and issuer-level ratings. The private credit exposures of insurance corporations and pension funds are based on EIOPA’s </t>
    </r>
    <r>
      <rPr>
        <u/>
        <sz val="6.5"/>
        <color rgb="FF0563C1"/>
        <rFont val="Arial"/>
        <family val="2"/>
      </rPr>
      <t>December 2025 Financial Stability Report</t>
    </r>
    <r>
      <rPr>
        <sz val="6.5"/>
        <color rgb="FF003299"/>
        <rFont val="Arial"/>
        <family val="2"/>
      </rPr>
      <t xml:space="preserve">. Real estate-related exposures (including mortgages), policy loans and collateralised securities are excluded. Private credit is proxied by non-listed corporate debt, loans and selected structured credit instruments (including look-through data), adjusted for intragroup holdings. Insurance corporations’ and pension funds’ CLOs are shown under “leveraged loans”. These exposures are based on EIOPA data reporting “collateralised securities – credit risk” and are assumed to be CLOs holding leveraged loans. Unlike for banks, a split by rating is not available. Q4 2024 exposures are projected to Q2 2025 using reported growth rates and asset changes. ECB and EIOPA data follow different methodological and reporting frameworks, which may lead to differences in aggregates such as total assets and in the entities covered. Panel b: the scenario simulates a sharp increase in defaults across sectors in global private credit markets and a particularly severe shock in the software sector. In stage 1, private credit in isolation is shocked; in stage 2, software loans in leveraged loans and high-yield bonds are shocked; finally, in stage 3, an adverse market reaction to the initial shock in private credit is simulated by a 30% decline in equity prices plus strong outflows from high-yield bond funds and open-ended private credit funds, leading to a change of 25% in the valuation of high-yield bonds. Default rates of 10% at 50% loss given default (LGD) are applied to general direct exposures to private credit, and of 30% at 80% LGD to software exposures in private credit, leveraged loans and high-yield bonds. The seniority of bank lending to private credit funds is taken into account, and equity losses for banks are calculated according to the </t>
    </r>
    <r>
      <rPr>
        <u/>
        <sz val="6.5"/>
        <color rgb="FF0563C1"/>
        <rFont val="Arial"/>
        <family val="2"/>
      </rPr>
      <t>2025 bank stress test market risk methodology</t>
    </r>
    <r>
      <rPr>
        <sz val="6.5"/>
        <color rgb="FF003299"/>
        <rFont val="Arial"/>
        <family val="2"/>
      </rPr>
      <t xml:space="preserve"> published by the European Banking Authority, adjusted to match the equity market shock size in this analysis. Equity exposures of insurance corporations may include listed shares of subsidiaries and participations and are thus upper-bound estimates. Insurance corporations’ and pension funds’ listed equity and high-yield bond exposures held through investment funds are accounted for by combining the sectors’ fund holdings with funds’ exposures to listed equities and high-yield bonds, based on the method set out in Baudino et al.*
*) See Baudino, P.A., Metzler, J., Storz, M. and Wagner, F., “</t>
    </r>
    <r>
      <rPr>
        <u/>
        <sz val="6.5"/>
        <color rgb="FF0563C1"/>
        <rFont val="Arial"/>
        <family val="2"/>
      </rPr>
      <t>The role of household investors in market downturns</t>
    </r>
    <r>
      <rPr>
        <sz val="6.5"/>
        <color rgb="FF003299"/>
        <rFont val="Arial"/>
        <family val="2"/>
      </rPr>
      <t>”, Financial Stability Review, ECB, November 2025.</t>
    </r>
  </si>
  <si>
    <t>Special features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</si>
</sst>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409]mmm\-yy;@"/>
    <numFmt numFmtId="165" formatCode="0.000"/>
  </numFmts>
  <fonts count="30" x14ac:knownFonts="1">
    <font>
      <sz val="11"/>
      <color theme="1"/>
      <name val="Calibri"/>
      <family val="2"/>
      <scheme val="minor"/>
    </font>
    <font>
      <u/>
      <sz val="8"/>
      <color rgb="FF0563C1"/>
      <name val="Arial"/>
      <family val="2"/>
    </font>
    <font>
      <b/>
      <sz val="9.5"/>
      <color rgb="FF003299"/>
      <name val="Arial"/>
      <family val="2"/>
    </font>
    <font>
      <sz val="9.5"/>
      <color rgb="FF003299"/>
      <name val="Arial"/>
      <family val="2"/>
    </font>
    <font>
      <sz val="6.5"/>
      <color rgb="FF003299"/>
      <name val="Arial"/>
      <family val="2"/>
    </font>
    <font>
      <b/>
      <sz val="7.5"/>
      <color rgb="FF5C5C5C"/>
      <name val="Arial"/>
      <family val="2"/>
    </font>
    <font>
      <sz val="7.5"/>
      <color rgb="FF003299"/>
      <name val="Arial"/>
      <family val="2"/>
    </font>
    <font>
      <b/>
      <sz val="8"/>
      <color rgb="FF003299"/>
      <name val="Arial"/>
      <family val="2"/>
    </font>
    <font>
      <sz val="8"/>
      <color rgb="FF003299"/>
      <name val="Arial"/>
      <family val="2"/>
    </font>
    <font>
      <b/>
      <sz val="12"/>
      <color rgb="FFFFFFFF"/>
      <name val="Arial"/>
      <family val="2"/>
    </font>
    <font>
      <u/>
      <sz val="9"/>
      <color rgb="FF0563C1"/>
      <name val="Arial"/>
      <family val="2"/>
    </font>
    <font>
      <u/>
      <sz val="6.5"/>
      <color rgb="FF0563C1"/>
      <name val="Arial"/>
      <family val="2"/>
    </font>
    <font>
      <sz val="8"/>
      <name val="Calibri"/>
      <family val="2"/>
      <scheme val="minor"/>
    </font>
    <font>
      <b/>
      <sz val="11"/>
      <color theme="1"/>
      <name val="Calibri"/>
      <family val="2"/>
      <scheme val="minor"/>
    </font>
    <font>
      <b/>
      <sz val="20"/>
      <color rgb="FF003299"/>
      <name val="Arial"/>
      <family val="2"/>
    </font>
    <font>
      <sz val="14"/>
      <color rgb="FF003299"/>
      <name val="Arial"/>
      <family val="2"/>
    </font>
    <font>
      <sz val="8"/>
      <color theme="1"/>
      <name val="Arial"/>
      <family val="2"/>
    </font>
    <font>
      <b/>
      <sz val="8"/>
      <color theme="1"/>
      <name val="Arial"/>
      <family val="2"/>
    </font>
    <font>
      <sz val="8"/>
      <color rgb="FF000000"/>
      <name val="Arial"/>
      <family val="2"/>
    </font>
    <font>
      <b/>
      <sz val="8"/>
      <color rgb="FF000000"/>
      <name val="Arial"/>
      <family val="2"/>
    </font>
    <font>
      <sz val="11"/>
      <color theme="1"/>
      <name val="Aptos Narrow"/>
      <family val="2"/>
    </font>
    <font>
      <u/>
      <sz val="8"/>
      <color rgb="FF0563C1"/>
      <name val="Arial"/>
      <family val="2"/>
    </font>
    <font>
      <b/>
      <sz val="9.5"/>
      <color rgb="FF003299"/>
      <name val="Arial"/>
      <family val="2"/>
    </font>
    <font>
      <sz val="9.5"/>
      <color rgb="FF003299"/>
      <name val="Arial"/>
      <family val="2"/>
    </font>
    <font>
      <b/>
      <sz val="7.5"/>
      <color rgb="FF5C5C5C"/>
      <name val="Arial"/>
      <family val="2"/>
    </font>
    <font>
      <sz val="7.5"/>
      <color rgb="FF003299"/>
      <name val="Arial"/>
      <family val="2"/>
    </font>
    <font>
      <sz val="6.5"/>
      <color rgb="FF003299"/>
      <name val="Arial"/>
      <family val="2"/>
    </font>
    <font>
      <sz val="11"/>
      <color theme="1"/>
      <name val="Calibri"/>
      <family val="2"/>
      <charset val="1"/>
    </font>
    <font>
      <b/>
      <i/>
      <sz val="8"/>
      <color rgb="FF808080"/>
      <name val="Arial"/>
      <family val="2"/>
    </font>
    <font>
      <sz val="8"/>
      <color theme="1"/>
      <name val="Calibri"/>
      <family val="2"/>
      <scheme val="minor"/>
    </font>
  </fonts>
  <fills count="8">
    <fill>
      <patternFill patternType="none"/>
    </fill>
    <fill>
      <patternFill patternType="gray125"/>
    </fill>
    <fill>
      <patternFill patternType="solid">
        <fgColor rgb="FF003299"/>
        <bgColor rgb="FF003299"/>
      </patternFill>
    </fill>
    <fill>
      <patternFill patternType="solid">
        <fgColor rgb="FFDDEBF7"/>
        <bgColor rgb="FFDDEBF7"/>
      </patternFill>
    </fill>
    <fill>
      <patternFill patternType="solid">
        <fgColor rgb="FFCFD0D0"/>
        <bgColor indexed="64"/>
      </patternFill>
    </fill>
    <fill>
      <patternFill patternType="solid">
        <fgColor theme="0"/>
        <bgColor indexed="64"/>
      </patternFill>
    </fill>
    <fill>
      <patternFill patternType="solid">
        <fgColor theme="0"/>
        <bgColor rgb="FFFFFFFF"/>
      </patternFill>
    </fill>
    <fill>
      <patternFill patternType="solid">
        <fgColor rgb="FF003299"/>
        <bgColor indexed="64"/>
      </patternFill>
    </fill>
  </fills>
  <borders count="21">
    <border>
      <left/>
      <right/>
      <top/>
      <bottom/>
      <diagonal/>
    </border>
    <border>
      <left/>
      <right/>
      <top/>
      <bottom style="medium">
        <color rgb="FF003299"/>
      </bottom>
      <diagonal/>
    </border>
    <border>
      <left/>
      <right/>
      <top style="thin">
        <color rgb="FFCCCCCC"/>
      </top>
      <bottom/>
      <diagonal/>
    </border>
    <border>
      <left style="thin">
        <color rgb="FFCCCCCC"/>
      </left>
      <right/>
      <top style="thin">
        <color rgb="FFCCCCCC"/>
      </top>
      <bottom/>
      <diagonal/>
    </border>
    <border>
      <left style="thin">
        <color rgb="FFCCCCCC"/>
      </left>
      <right/>
      <top/>
      <bottom/>
      <diagonal/>
    </border>
    <border>
      <left style="thin">
        <color rgb="FFCCCCCC"/>
      </left>
      <right/>
      <top/>
      <bottom style="medium">
        <color rgb="FF003299"/>
      </bottom>
      <diagonal/>
    </border>
    <border>
      <left/>
      <right style="thin">
        <color rgb="FFCCCCCC"/>
      </right>
      <top style="thin">
        <color rgb="FFCCCCCC"/>
      </top>
      <bottom/>
      <diagonal/>
    </border>
    <border>
      <left/>
      <right style="thin">
        <color rgb="FFCCCCCC"/>
      </right>
      <top/>
      <bottom/>
      <diagonal/>
    </border>
    <border>
      <left/>
      <right style="thin">
        <color rgb="FFCCCCCC"/>
      </right>
      <top/>
      <bottom style="medium">
        <color rgb="FF003299"/>
      </bottom>
      <diagonal/>
    </border>
    <border>
      <left/>
      <right/>
      <top/>
      <bottom style="thin">
        <color rgb="FFCCCCCC"/>
      </bottom>
      <diagonal/>
    </border>
    <border>
      <left/>
      <right style="thin">
        <color rgb="FFCCCCCC"/>
      </right>
      <top/>
      <bottom style="thin">
        <color rgb="FFCCCCCC"/>
      </bottom>
      <diagonal/>
    </border>
    <border>
      <left style="thin">
        <color rgb="FFCCCCCC"/>
      </left>
      <right/>
      <top/>
      <bottom style="thin">
        <color rgb="FFCCCCCC"/>
      </bottom>
      <diagonal/>
    </border>
    <border>
      <left style="thin">
        <color rgb="FF003299"/>
      </left>
      <right style="thin">
        <color rgb="FF003299"/>
      </right>
      <top style="thin">
        <color rgb="FF003299"/>
      </top>
      <bottom style="thin">
        <color rgb="FF003299"/>
      </bottom>
      <diagonal/>
    </border>
    <border>
      <left/>
      <right/>
      <top style="medium">
        <color rgb="FF003299"/>
      </top>
      <bottom/>
      <diagonal/>
    </border>
    <border>
      <left/>
      <right style="thin">
        <color rgb="FFCCCCCC"/>
      </right>
      <top style="medium">
        <color rgb="FF003299"/>
      </top>
      <bottom/>
      <diagonal/>
    </border>
    <border>
      <left style="thin">
        <color rgb="FFCCCCCC"/>
      </left>
      <right/>
      <top style="medium">
        <color rgb="FF003299"/>
      </top>
      <bottom/>
      <diagonal/>
    </border>
    <border>
      <left/>
      <right style="thin">
        <color theme="0" tint="-0.34998626667073579"/>
      </right>
      <top style="thin">
        <color rgb="FFCCCCCC"/>
      </top>
      <bottom/>
      <diagonal/>
    </border>
    <border>
      <left/>
      <right style="thin">
        <color theme="0" tint="-0.34998626667073579"/>
      </right>
      <top/>
      <bottom/>
      <diagonal/>
    </border>
    <border>
      <left/>
      <right style="thin">
        <color theme="0" tint="-0.34998626667073579"/>
      </right>
      <top/>
      <bottom style="medium">
        <color rgb="FF003299"/>
      </bottom>
      <diagonal/>
    </border>
    <border>
      <left/>
      <right style="thin">
        <color theme="0" tint="-0.34998626667073579"/>
      </right>
      <top/>
      <bottom style="thin">
        <color rgb="FFCCCCCC"/>
      </bottom>
      <diagonal/>
    </border>
    <border>
      <left/>
      <right style="thin">
        <color theme="0" tint="-0.34998626667073579"/>
      </right>
      <top style="medium">
        <color rgb="FF003299"/>
      </top>
      <bottom/>
      <diagonal/>
    </border>
  </borders>
  <cellStyleXfs count="3">
    <xf numFmtId="0" fontId="0" fillId="0" borderId="0"/>
    <xf numFmtId="0" fontId="20" fillId="0" borderId="0"/>
    <xf numFmtId="0" fontId="27" fillId="0" borderId="0"/>
  </cellStyleXfs>
  <cellXfs count="124">
    <xf numFmtId="0" fontId="0" fillId="0" borderId="0" xfId="0"/>
    <xf numFmtId="0" fontId="0" fillId="2" borderId="0" xfId="0" applyFill="1"/>
    <xf numFmtId="0" fontId="0" fillId="0" borderId="0" xfId="0"/>
    <xf numFmtId="0" fontId="0" fillId="0" borderId="0" xfId="0"/>
    <xf numFmtId="0" fontId="0" fillId="4" borderId="0" xfId="0" applyFill="1"/>
    <xf numFmtId="0" fontId="0" fillId="5" borderId="0" xfId="0" applyFill="1"/>
    <xf numFmtId="0" fontId="14" fillId="0" borderId="0" xfId="0" applyFont="1" applyAlignment="1">
      <alignment vertical="center"/>
    </xf>
    <xf numFmtId="0" fontId="15" fillId="5" borderId="0" xfId="0" applyFont="1" applyFill="1" applyAlignment="1">
      <alignment vertical="center"/>
    </xf>
    <xf numFmtId="0" fontId="16" fillId="0" borderId="0" xfId="0" applyFont="1"/>
    <xf numFmtId="0" fontId="16" fillId="0" borderId="0" xfId="0" applyFont="1"/>
    <xf numFmtId="0" fontId="16" fillId="0" borderId="0" xfId="0" applyFont="1" applyFill="1"/>
    <xf numFmtId="14" fontId="16" fillId="0" borderId="0" xfId="0" applyNumberFormat="1" applyFont="1" applyFill="1"/>
    <xf numFmtId="164" fontId="16" fillId="0" borderId="0" xfId="0" applyNumberFormat="1" applyFont="1"/>
    <xf numFmtId="0" fontId="17" fillId="0" borderId="0" xfId="0" applyFont="1" applyFill="1"/>
    <xf numFmtId="4" fontId="17" fillId="0" borderId="0" xfId="0" applyNumberFormat="1" applyFont="1" applyFill="1"/>
    <xf numFmtId="14" fontId="17" fillId="0" borderId="0" xfId="0" applyNumberFormat="1" applyFont="1" applyFill="1"/>
    <xf numFmtId="0" fontId="17" fillId="0" borderId="0" xfId="0" applyFont="1"/>
    <xf numFmtId="0" fontId="16" fillId="0" borderId="0" xfId="0" applyFont="1" applyAlignment="1"/>
    <xf numFmtId="0" fontId="16" fillId="0" borderId="0" xfId="0" applyFont="1" applyFill="1"/>
    <xf numFmtId="0" fontId="18" fillId="0" borderId="0" xfId="0" applyFont="1"/>
    <xf numFmtId="0" fontId="18" fillId="0" borderId="0" xfId="0" applyFont="1" applyAlignment="1">
      <alignment horizontal="left"/>
    </xf>
    <xf numFmtId="0" fontId="19" fillId="0" borderId="0" xfId="0" applyFont="1"/>
    <xf numFmtId="0" fontId="13" fillId="0" borderId="0" xfId="0" applyFont="1"/>
    <xf numFmtId="0" fontId="0" fillId="0" borderId="0" xfId="0"/>
    <xf numFmtId="14" fontId="0" fillId="0" borderId="0" xfId="0" applyNumberFormat="1"/>
    <xf numFmtId="2" fontId="16" fillId="0" borderId="0" xfId="0" applyNumberFormat="1" applyFont="1"/>
    <xf numFmtId="14" fontId="16" fillId="0" borderId="0" xfId="0" applyNumberFormat="1" applyFont="1"/>
    <xf numFmtId="2" fontId="17" fillId="0" borderId="0" xfId="0" applyNumberFormat="1" applyFont="1"/>
    <xf numFmtId="14" fontId="17" fillId="0" borderId="0" xfId="0" applyNumberFormat="1" applyFont="1"/>
    <xf numFmtId="0" fontId="16" fillId="0" borderId="0" xfId="0" applyFont="1" applyBorder="1"/>
    <xf numFmtId="1" fontId="16" fillId="0" borderId="0" xfId="0" applyNumberFormat="1" applyFont="1"/>
    <xf numFmtId="0" fontId="20" fillId="0" borderId="0" xfId="1" applyAlignment="1">
      <alignment horizontal="left"/>
    </xf>
    <xf numFmtId="165" fontId="20" fillId="0" borderId="0" xfId="1" applyNumberFormat="1" applyAlignment="1">
      <alignment horizontal="right"/>
    </xf>
    <xf numFmtId="0" fontId="16" fillId="0" borderId="0" xfId="1" applyFont="1" applyAlignment="1">
      <alignment horizontal="left"/>
    </xf>
    <xf numFmtId="165" fontId="17" fillId="0" borderId="0" xfId="1" applyNumberFormat="1" applyFont="1" applyAlignment="1">
      <alignment horizontal="right"/>
    </xf>
    <xf numFmtId="2" fontId="16" fillId="0" borderId="0" xfId="1" applyNumberFormat="1" applyFont="1" applyAlignment="1">
      <alignment horizontal="right"/>
    </xf>
    <xf numFmtId="2" fontId="16" fillId="0" borderId="0" xfId="0" applyNumberFormat="1" applyFont="1" applyFill="1"/>
    <xf numFmtId="2" fontId="18" fillId="0" borderId="0" xfId="0" applyNumberFormat="1" applyFont="1"/>
    <xf numFmtId="0" fontId="16" fillId="0" borderId="0" xfId="0" applyFont="1"/>
    <xf numFmtId="0" fontId="16" fillId="0" borderId="0" xfId="0" applyFont="1"/>
    <xf numFmtId="0" fontId="0" fillId="0" borderId="0" xfId="0" applyBorder="1"/>
    <xf numFmtId="0" fontId="28" fillId="0" borderId="0" xfId="0" applyFont="1" applyAlignment="1">
      <alignment vertical="center" wrapText="1"/>
    </xf>
    <xf numFmtId="0" fontId="0" fillId="0" borderId="0" xfId="0"/>
    <xf numFmtId="0" fontId="16" fillId="0" borderId="0" xfId="0" applyFont="1"/>
    <xf numFmtId="0" fontId="15" fillId="5" borderId="0" xfId="0" applyFont="1" applyFill="1" applyAlignment="1">
      <alignment horizontal="left" vertical="top" wrapText="1"/>
    </xf>
    <xf numFmtId="0" fontId="0" fillId="0" borderId="0" xfId="0"/>
    <xf numFmtId="0" fontId="7" fillId="0" borderId="0" xfId="0" applyFont="1" applyAlignment="1">
      <alignment horizontal="left" vertical="center" wrapText="1"/>
    </xf>
    <xf numFmtId="0" fontId="16" fillId="0" borderId="0" xfId="0" applyFont="1"/>
    <xf numFmtId="0" fontId="8" fillId="0" borderId="0" xfId="0" applyFont="1" applyAlignment="1">
      <alignment horizontal="left" vertical="center" wrapText="1"/>
    </xf>
    <xf numFmtId="0" fontId="7" fillId="3" borderId="12" xfId="0" applyFont="1" applyFill="1" applyBorder="1" applyAlignment="1">
      <alignment horizontal="center" vertical="center" wrapText="1"/>
    </xf>
    <xf numFmtId="0" fontId="16" fillId="3" borderId="12" xfId="0" applyFont="1" applyFill="1" applyBorder="1"/>
    <xf numFmtId="0" fontId="7" fillId="0" borderId="0" xfId="0" applyFont="1" applyFill="1" applyAlignment="1">
      <alignment horizontal="left" vertical="center" wrapText="1"/>
    </xf>
    <xf numFmtId="0" fontId="8" fillId="0" borderId="0" xfId="0" applyFont="1" applyFill="1" applyAlignment="1">
      <alignment horizontal="left" vertical="center" wrapText="1"/>
    </xf>
    <xf numFmtId="0" fontId="16" fillId="0" borderId="0" xfId="0" applyFont="1" applyFill="1"/>
    <xf numFmtId="0" fontId="1" fillId="6" borderId="0" xfId="0" applyFont="1" applyFill="1" applyAlignment="1">
      <alignment horizontal="left" vertical="center"/>
    </xf>
    <xf numFmtId="0" fontId="0" fillId="6" borderId="0" xfId="0" applyFill="1"/>
    <xf numFmtId="0" fontId="0" fillId="6" borderId="0" xfId="0" applyFill="1" applyBorder="1"/>
    <xf numFmtId="0" fontId="2" fillId="6" borderId="4" xfId="0" applyFont="1" applyFill="1" applyBorder="1" applyAlignment="1">
      <alignment horizontal="left" wrapText="1"/>
    </xf>
    <xf numFmtId="0" fontId="0" fillId="5" borderId="0" xfId="0" applyFill="1" applyBorder="1"/>
    <xf numFmtId="0" fontId="0" fillId="5" borderId="7" xfId="0" applyFill="1" applyBorder="1"/>
    <xf numFmtId="0" fontId="3" fillId="6" borderId="4" xfId="0" applyFont="1" applyFill="1" applyBorder="1" applyAlignment="1">
      <alignment horizontal="left" wrapText="1"/>
    </xf>
    <xf numFmtId="0" fontId="0" fillId="5" borderId="0" xfId="0" applyFill="1"/>
    <xf numFmtId="0" fontId="0" fillId="5" borderId="5" xfId="0" applyFill="1" applyBorder="1"/>
    <xf numFmtId="0" fontId="0" fillId="5" borderId="1" xfId="0" applyFill="1" applyBorder="1"/>
    <xf numFmtId="0" fontId="0" fillId="5" borderId="8" xfId="0" applyFill="1" applyBorder="1"/>
    <xf numFmtId="0" fontId="5" fillId="6" borderId="4" xfId="0" applyFont="1" applyFill="1" applyBorder="1" applyAlignment="1">
      <alignment horizontal="left" vertical="top" wrapText="1"/>
    </xf>
    <xf numFmtId="0" fontId="5" fillId="6" borderId="0" xfId="0" applyFont="1" applyFill="1" applyAlignment="1">
      <alignment horizontal="left" vertical="top" wrapText="1"/>
    </xf>
    <xf numFmtId="0" fontId="0" fillId="5" borderId="11" xfId="0" applyFill="1" applyBorder="1"/>
    <xf numFmtId="0" fontId="0" fillId="5" borderId="9" xfId="0" applyFill="1" applyBorder="1"/>
    <xf numFmtId="0" fontId="0" fillId="5" borderId="10" xfId="0" applyFill="1" applyBorder="1"/>
    <xf numFmtId="0" fontId="6" fillId="6" borderId="4" xfId="0" applyFont="1" applyFill="1" applyBorder="1" applyAlignment="1">
      <alignment horizontal="left" vertical="top" wrapText="1"/>
    </xf>
    <xf numFmtId="0" fontId="6" fillId="6" borderId="0" xfId="0" applyFont="1" applyFill="1" applyAlignment="1">
      <alignment horizontal="left" vertical="top" wrapText="1"/>
    </xf>
    <xf numFmtId="0" fontId="0" fillId="6" borderId="4" xfId="0" applyFill="1" applyBorder="1"/>
    <xf numFmtId="0" fontId="0" fillId="6" borderId="7" xfId="0" applyFill="1" applyBorder="1"/>
    <xf numFmtId="0" fontId="0" fillId="6" borderId="5" xfId="0" applyFill="1" applyBorder="1"/>
    <xf numFmtId="0" fontId="0" fillId="6" borderId="1" xfId="0" applyFill="1" applyBorder="1"/>
    <xf numFmtId="0" fontId="0" fillId="6" borderId="8" xfId="0" applyFill="1" applyBorder="1"/>
    <xf numFmtId="0" fontId="4" fillId="6" borderId="4" xfId="0" applyFont="1" applyFill="1" applyBorder="1" applyAlignment="1">
      <alignment horizontal="left" vertical="top" wrapText="1"/>
    </xf>
    <xf numFmtId="0" fontId="0" fillId="5" borderId="4" xfId="0" applyFill="1" applyBorder="1"/>
    <xf numFmtId="0" fontId="2" fillId="6" borderId="0" xfId="0" applyFont="1" applyFill="1" applyBorder="1" applyAlignment="1">
      <alignment horizontal="left" wrapText="1"/>
    </xf>
    <xf numFmtId="0" fontId="21" fillId="6" borderId="0" xfId="0" applyFont="1" applyFill="1" applyAlignment="1">
      <alignment horizontal="left" vertical="center"/>
    </xf>
    <xf numFmtId="0" fontId="22" fillId="6" borderId="4" xfId="0" applyFont="1" applyFill="1" applyBorder="1" applyAlignment="1">
      <alignment horizontal="left" wrapText="1"/>
    </xf>
    <xf numFmtId="0" fontId="23" fillId="6" borderId="4" xfId="0" applyFont="1" applyFill="1" applyBorder="1" applyAlignment="1">
      <alignment horizontal="left" wrapText="1"/>
    </xf>
    <xf numFmtId="0" fontId="24" fillId="6" borderId="4" xfId="0" applyFont="1" applyFill="1" applyBorder="1" applyAlignment="1">
      <alignment horizontal="left" vertical="top" wrapText="1"/>
    </xf>
    <xf numFmtId="0" fontId="24" fillId="6" borderId="0" xfId="0" applyFont="1" applyFill="1" applyAlignment="1">
      <alignment horizontal="left" vertical="top" wrapText="1"/>
    </xf>
    <xf numFmtId="0" fontId="25" fillId="6" borderId="4" xfId="0" applyFont="1" applyFill="1" applyBorder="1" applyAlignment="1">
      <alignment horizontal="left" vertical="top" wrapText="1"/>
    </xf>
    <xf numFmtId="0" fontId="25" fillId="6" borderId="0" xfId="0" applyFont="1" applyFill="1" applyAlignment="1">
      <alignment horizontal="left" vertical="top" wrapText="1"/>
    </xf>
    <xf numFmtId="0" fontId="26" fillId="6" borderId="4" xfId="0" applyFont="1" applyFill="1" applyBorder="1" applyAlignment="1">
      <alignment horizontal="left" vertical="top" wrapText="1"/>
    </xf>
    <xf numFmtId="0" fontId="6" fillId="6" borderId="11" xfId="0" applyFont="1" applyFill="1" applyBorder="1" applyAlignment="1">
      <alignment horizontal="left" vertical="top" wrapText="1"/>
    </xf>
    <xf numFmtId="0" fontId="5" fillId="6" borderId="15" xfId="0" applyFont="1" applyFill="1" applyBorder="1" applyAlignment="1">
      <alignment horizontal="left" vertical="top" wrapText="1"/>
    </xf>
    <xf numFmtId="0" fontId="5" fillId="6" borderId="13" xfId="0" applyFont="1" applyFill="1" applyBorder="1" applyAlignment="1">
      <alignment horizontal="left" vertical="top" wrapText="1"/>
    </xf>
    <xf numFmtId="0" fontId="5" fillId="6" borderId="20" xfId="0" applyFont="1" applyFill="1" applyBorder="1" applyAlignment="1">
      <alignment horizontal="left" vertical="top" wrapText="1"/>
    </xf>
    <xf numFmtId="0" fontId="5" fillId="6" borderId="14" xfId="0" applyFont="1" applyFill="1" applyBorder="1" applyAlignment="1">
      <alignment horizontal="left" vertical="top" wrapText="1"/>
    </xf>
    <xf numFmtId="0" fontId="5" fillId="6" borderId="11" xfId="0" applyFont="1" applyFill="1" applyBorder="1" applyAlignment="1">
      <alignment horizontal="left" vertical="top" wrapText="1"/>
    </xf>
    <xf numFmtId="0" fontId="5" fillId="6" borderId="9" xfId="0" applyFont="1" applyFill="1" applyBorder="1" applyAlignment="1">
      <alignment horizontal="left" vertical="top" wrapText="1"/>
    </xf>
    <xf numFmtId="0" fontId="5" fillId="6" borderId="19" xfId="0" applyFont="1" applyFill="1" applyBorder="1" applyAlignment="1">
      <alignment horizontal="left" vertical="top" wrapText="1"/>
    </xf>
    <xf numFmtId="0" fontId="5" fillId="6" borderId="10"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2" xfId="0" applyFont="1" applyFill="1" applyBorder="1" applyAlignment="1">
      <alignment horizontal="left" vertical="top" wrapText="1"/>
    </xf>
    <xf numFmtId="0" fontId="6" fillId="6" borderId="16" xfId="0" applyFont="1" applyFill="1" applyBorder="1" applyAlignment="1">
      <alignment horizontal="left" vertical="top" wrapText="1"/>
    </xf>
    <xf numFmtId="0" fontId="6" fillId="6" borderId="6" xfId="0" applyFont="1" applyFill="1" applyBorder="1" applyAlignment="1">
      <alignment horizontal="left" vertical="top" wrapText="1"/>
    </xf>
    <xf numFmtId="0" fontId="6" fillId="6" borderId="9" xfId="0" applyFont="1" applyFill="1" applyBorder="1" applyAlignment="1">
      <alignment horizontal="left" vertical="top" wrapText="1"/>
    </xf>
    <xf numFmtId="0" fontId="6" fillId="6" borderId="19" xfId="0" applyFont="1" applyFill="1" applyBorder="1" applyAlignment="1">
      <alignment horizontal="left" vertical="top" wrapText="1"/>
    </xf>
    <xf numFmtId="0" fontId="6" fillId="6" borderId="10" xfId="0" applyFont="1" applyFill="1" applyBorder="1" applyAlignment="1">
      <alignment horizontal="left" vertical="top" wrapText="1"/>
    </xf>
    <xf numFmtId="0" fontId="0" fillId="6" borderId="2" xfId="0" applyFill="1" applyBorder="1"/>
    <xf numFmtId="0" fontId="0" fillId="6" borderId="16" xfId="0" applyFill="1" applyBorder="1"/>
    <xf numFmtId="0" fontId="0" fillId="6" borderId="17" xfId="0" applyFill="1" applyBorder="1"/>
    <xf numFmtId="0" fontId="0" fillId="6" borderId="18" xfId="0" applyFill="1" applyBorder="1"/>
    <xf numFmtId="0" fontId="10" fillId="5" borderId="0" xfId="0" applyFont="1" applyFill="1" applyBorder="1" applyAlignment="1">
      <alignment horizontal="left" vertical="center"/>
    </xf>
    <xf numFmtId="0" fontId="9" fillId="7" borderId="0" xfId="0" applyFont="1" applyFill="1" applyAlignment="1">
      <alignment horizontal="left" vertical="center"/>
    </xf>
    <xf numFmtId="0" fontId="17" fillId="0" borderId="0" xfId="0" applyFont="1" applyAlignment="1">
      <alignment horizontal="center"/>
    </xf>
    <xf numFmtId="0" fontId="16" fillId="0" borderId="0" xfId="0" applyFont="1" applyAlignment="1">
      <alignment horizontal="center" vertical="center"/>
    </xf>
    <xf numFmtId="0" fontId="16" fillId="0" borderId="0" xfId="0" applyFont="1" applyAlignment="1">
      <alignment horizontal="center" vertical="center"/>
    </xf>
    <xf numFmtId="0" fontId="14" fillId="5" borderId="0" xfId="0" applyFont="1" applyFill="1" applyAlignment="1">
      <alignment vertical="center"/>
    </xf>
    <xf numFmtId="2" fontId="16" fillId="0" borderId="0" xfId="0" applyNumberFormat="1" applyFont="1" applyAlignment="1">
      <alignment horizontal="right"/>
    </xf>
    <xf numFmtId="0" fontId="17" fillId="0" borderId="0" xfId="0" applyFont="1" applyFill="1" applyAlignment="1">
      <alignment horizontal="center"/>
    </xf>
    <xf numFmtId="165" fontId="17" fillId="0" borderId="0" xfId="1" applyNumberFormat="1" applyFont="1" applyAlignment="1">
      <alignment horizontal="left"/>
    </xf>
    <xf numFmtId="0" fontId="16" fillId="0" borderId="0" xfId="0" applyFont="1" applyAlignment="1">
      <alignment horizontal="left"/>
    </xf>
    <xf numFmtId="0" fontId="0" fillId="2" borderId="0" xfId="0" applyFill="1" applyAlignment="1">
      <alignment horizontal="left"/>
    </xf>
    <xf numFmtId="0" fontId="29" fillId="3" borderId="12" xfId="0" applyFont="1" applyFill="1" applyBorder="1"/>
    <xf numFmtId="0" fontId="0" fillId="5" borderId="0" xfId="0" applyFill="1" applyBorder="1"/>
    <xf numFmtId="0" fontId="2" fillId="5" borderId="0" xfId="0" applyFont="1" applyFill="1" applyBorder="1" applyAlignment="1">
      <alignment vertical="center"/>
    </xf>
    <xf numFmtId="0" fontId="10" fillId="5" borderId="0" xfId="0" applyFont="1" applyFill="1" applyBorder="1" applyAlignment="1">
      <alignment horizontal="left" vertical="center"/>
    </xf>
    <xf numFmtId="0" fontId="2" fillId="5" borderId="0" xfId="0" applyFont="1" applyFill="1" applyBorder="1" applyAlignment="1">
      <alignment horizontal="left" vertical="center"/>
    </xf>
  </cellXfs>
  <cellStyles count="3">
    <cellStyle name="Normal" xfId="0" builtinId="0"/>
    <cellStyle name="Normal 2" xfId="2" xr:uid="{3D76EB02-3E5F-485F-BE38-69C2BED94F33}"/>
    <cellStyle name="Normal 3" xfId="1" xr:uid="{E821AA18-4B9C-4F28-AF71-967BB120EF4D}"/>
  </cellStyles>
  <dxfs count="0"/>
  <tableStyles count="1" defaultTableStyle="TableStyleMedium9" defaultPivotStyle="PivotStyleLight16">
    <tableStyle name="Invisible" pivot="0" table="0" count="0" xr9:uid="{83174D11-CA83-4B96-ABE7-335B02E4C77E}"/>
  </tableStyles>
  <colors>
    <mruColors>
      <color rgb="FF003299"/>
      <color rgb="FFC5D9F1"/>
      <color rgb="FF16365C"/>
      <color rgb="FF00B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605~50566915a7.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9.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33.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6.png"/><Relationship Id="rId1" Type="http://schemas.openxmlformats.org/officeDocument/2006/relationships/image" Target="../media/image35.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8.png"/><Relationship Id="rId1" Type="http://schemas.openxmlformats.org/officeDocument/2006/relationships/image" Target="../media/image3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40.png"/><Relationship Id="rId1" Type="http://schemas.openxmlformats.org/officeDocument/2006/relationships/image" Target="../media/image39.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2.png"/><Relationship Id="rId1" Type="http://schemas.openxmlformats.org/officeDocument/2006/relationships/image" Target="../media/image4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4.png"/><Relationship Id="rId1" Type="http://schemas.openxmlformats.org/officeDocument/2006/relationships/image" Target="../media/image4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6.png"/><Relationship Id="rId1" Type="http://schemas.openxmlformats.org/officeDocument/2006/relationships/image" Target="../media/image45.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8.png"/><Relationship Id="rId1" Type="http://schemas.openxmlformats.org/officeDocument/2006/relationships/image" Target="../media/image4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3CD51C91-C0D6-4E02-A7CA-6EE8230F548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C7A272BF-819D-43DC-BD99-15E46CF5926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2273CA06-6C78-4C75-A87A-CFBC0B1925EA}"/>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May 2026</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ACF733C2-63B0-48DC-B867-8155308602E3}"/>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the special</a:t>
          </a:r>
          <a:r>
            <a:rPr lang="en-GB" sz="950" b="0" i="0" u="none" strike="noStrike" baseline="0">
              <a:solidFill>
                <a:schemeClr val="bg1"/>
              </a:solidFill>
              <a:effectLst/>
              <a:latin typeface="Arial" panose="020B0604020202020204" pitchFamily="34" charset="0"/>
              <a:ea typeface="+mn-ea"/>
              <a:cs typeface="Arial" panose="020B0604020202020204" pitchFamily="34" charset="0"/>
            </a:rPr>
            <a:t> features </a:t>
          </a:r>
          <a:r>
            <a:rPr lang="en-GB" sz="950" b="0" i="0" u="none" strike="noStrike">
              <a:solidFill>
                <a:schemeClr val="bg1"/>
              </a:solidFill>
              <a:effectLst/>
              <a:latin typeface="Arial" panose="020B0604020202020204" pitchFamily="34" charset="0"/>
              <a:ea typeface="+mn-ea"/>
              <a:cs typeface="Arial" panose="020B0604020202020204" pitchFamily="34" charset="0"/>
            </a:rPr>
            <a:t>of the May 2026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May 2026</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9</xdr:row>
      <xdr:rowOff>0</xdr:rowOff>
    </xdr:from>
    <xdr:ext cx="2286000" cy="2590800"/>
    <xdr:pic>
      <xdr:nvPicPr>
        <xdr:cNvPr id="2" name="Image 1" descr="Picture">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600325"/>
    <xdr:pic>
      <xdr:nvPicPr>
        <xdr:cNvPr id="3" name="Image 2" descr="Picture">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9</xdr:row>
      <xdr:rowOff>0</xdr:rowOff>
    </xdr:from>
    <xdr:ext cx="2286000" cy="2667000"/>
    <xdr:pic>
      <xdr:nvPicPr>
        <xdr:cNvPr id="2" name="Image 1" descr="Picture">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667000"/>
    <xdr:pic>
      <xdr:nvPicPr>
        <xdr:cNvPr id="3" name="Image 2" descr="Picture">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19707</xdr:colOff>
      <xdr:row>9</xdr:row>
      <xdr:rowOff>6569</xdr:rowOff>
    </xdr:from>
    <xdr:ext cx="3023878" cy="2462997"/>
    <xdr:pic>
      <xdr:nvPicPr>
        <xdr:cNvPr id="2" name="Image 1" descr="Picture">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xfrm>
          <a:off x="19707" y="1721069"/>
          <a:ext cx="3023878" cy="2462997"/>
        </a:xfrm>
        <a:prstGeom prst="rect">
          <a:avLst/>
        </a:prstGeom>
      </xdr:spPr>
    </xdr:pic>
    <xdr:clientData/>
  </xdr:oneCellAnchor>
  <xdr:oneCellAnchor>
    <xdr:from>
      <xdr:col>4</xdr:col>
      <xdr:colOff>48609</xdr:colOff>
      <xdr:row>9</xdr:row>
      <xdr:rowOff>0</xdr:rowOff>
    </xdr:from>
    <xdr:ext cx="1511939" cy="2462997"/>
    <xdr:pic>
      <xdr:nvPicPr>
        <xdr:cNvPr id="3" name="Image 2" descr="Picture">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stretch>
          <a:fillRect/>
        </a:stretch>
      </xdr:blipFill>
      <xdr:spPr>
        <a:xfrm>
          <a:off x="3201712" y="1714500"/>
          <a:ext cx="1511939" cy="2462997"/>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8</xdr:row>
      <xdr:rowOff>0</xdr:rowOff>
    </xdr:from>
    <xdr:ext cx="4572000" cy="1228725"/>
    <xdr:pic>
      <xdr:nvPicPr>
        <xdr:cNvPr id="2" name="Image 1" descr="Picture">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9</xdr:row>
      <xdr:rowOff>0</xdr:rowOff>
    </xdr:from>
    <xdr:to>
      <xdr:col>5</xdr:col>
      <xdr:colOff>718039</xdr:colOff>
      <xdr:row>19</xdr:row>
      <xdr:rowOff>79835</xdr:rowOff>
    </xdr:to>
    <xdr:pic>
      <xdr:nvPicPr>
        <xdr:cNvPr id="4" name="Picture 3" descr="A graph with blue and yellow lines&#10;&#10;AI-generated content may be incorrect.">
          <a:extLst>
            <a:ext uri="{FF2B5EF4-FFF2-40B4-BE49-F238E27FC236}">
              <a16:creationId xmlns:a16="http://schemas.microsoft.com/office/drawing/2014/main" id="{7598D32E-96C6-9D08-FCDD-05697F8672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3923" y="1714500"/>
          <a:ext cx="2300654" cy="1984835"/>
        </a:xfrm>
        <a:prstGeom prst="rect">
          <a:avLst/>
        </a:prstGeom>
        <a:noFill/>
      </xdr:spPr>
    </xdr:pic>
    <xdr:clientData/>
  </xdr:twoCellAnchor>
  <xdr:twoCellAnchor editAs="oneCell">
    <xdr:from>
      <xdr:col>0</xdr:col>
      <xdr:colOff>0</xdr:colOff>
      <xdr:row>9</xdr:row>
      <xdr:rowOff>0</xdr:rowOff>
    </xdr:from>
    <xdr:to>
      <xdr:col>2</xdr:col>
      <xdr:colOff>737874</xdr:colOff>
      <xdr:row>19</xdr:row>
      <xdr:rowOff>87923</xdr:rowOff>
    </xdr:to>
    <xdr:pic>
      <xdr:nvPicPr>
        <xdr:cNvPr id="5" name="Picture 4" descr="A graph of colorful lines&#10;&#10;AI-generated content may be incorrect.">
          <a:extLst>
            <a:ext uri="{FF2B5EF4-FFF2-40B4-BE49-F238E27FC236}">
              <a16:creationId xmlns:a16="http://schemas.microsoft.com/office/drawing/2014/main" id="{7114C066-FAFD-22D9-04E5-76E0EA0E8D6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14500"/>
          <a:ext cx="2320489" cy="1992923"/>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9</xdr:row>
      <xdr:rowOff>1</xdr:rowOff>
    </xdr:from>
    <xdr:to>
      <xdr:col>2</xdr:col>
      <xdr:colOff>714375</xdr:colOff>
      <xdr:row>19</xdr:row>
      <xdr:rowOff>112065</xdr:rowOff>
    </xdr:to>
    <xdr:pic>
      <xdr:nvPicPr>
        <xdr:cNvPr id="4" name="Picture 3" descr="A graph of colored lines&#10;&#10;AI-generated content may be incorrect.">
          <a:extLst>
            <a:ext uri="{FF2B5EF4-FFF2-40B4-BE49-F238E27FC236}">
              <a16:creationId xmlns:a16="http://schemas.microsoft.com/office/drawing/2014/main" id="{F1DC5210-60BD-1907-340B-B9071E0AE2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14501"/>
          <a:ext cx="2295525" cy="2017064"/>
        </a:xfrm>
        <a:prstGeom prst="rect">
          <a:avLst/>
        </a:prstGeom>
        <a:noFill/>
      </xdr:spPr>
    </xdr:pic>
    <xdr:clientData/>
  </xdr:twoCellAnchor>
  <xdr:twoCellAnchor editAs="oneCell">
    <xdr:from>
      <xdr:col>3</xdr:col>
      <xdr:colOff>0</xdr:colOff>
      <xdr:row>9</xdr:row>
      <xdr:rowOff>0</xdr:rowOff>
    </xdr:from>
    <xdr:to>
      <xdr:col>5</xdr:col>
      <xdr:colOff>700628</xdr:colOff>
      <xdr:row>19</xdr:row>
      <xdr:rowOff>104775</xdr:rowOff>
    </xdr:to>
    <xdr:pic>
      <xdr:nvPicPr>
        <xdr:cNvPr id="5" name="Picture 4" descr="A graph with different colored bars&#10;&#10;AI-generated content may be incorrect.">
          <a:extLst>
            <a:ext uri="{FF2B5EF4-FFF2-40B4-BE49-F238E27FC236}">
              <a16:creationId xmlns:a16="http://schemas.microsoft.com/office/drawing/2014/main" id="{EF849EF7-0109-5D90-CCA9-86CE76AE01A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71725" y="1714500"/>
          <a:ext cx="2281778" cy="2009775"/>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9</xdr:row>
      <xdr:rowOff>0</xdr:rowOff>
    </xdr:from>
    <xdr:ext cx="2286000" cy="2266950"/>
    <xdr:pic>
      <xdr:nvPicPr>
        <xdr:cNvPr id="2" name="Image 1" descr="Picture">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266950"/>
    <xdr:pic>
      <xdr:nvPicPr>
        <xdr:cNvPr id="3" name="Image 2" descr="Picture">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9</xdr:row>
      <xdr:rowOff>0</xdr:rowOff>
    </xdr:from>
    <xdr:ext cx="2286000" cy="2286000"/>
    <xdr:pic>
      <xdr:nvPicPr>
        <xdr:cNvPr id="2" name="Image 1" descr="Picture">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286000"/>
    <xdr:pic>
      <xdr:nvPicPr>
        <xdr:cNvPr id="3" name="Image 2" descr="Picture">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9</xdr:row>
      <xdr:rowOff>0</xdr:rowOff>
    </xdr:from>
    <xdr:ext cx="2286000" cy="2381250"/>
    <xdr:pic>
      <xdr:nvPicPr>
        <xdr:cNvPr id="2" name="Image 1" descr="Picture">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400300"/>
    <xdr:pic>
      <xdr:nvPicPr>
        <xdr:cNvPr id="3" name="Image 2" descr="Picture">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9</xdr:row>
      <xdr:rowOff>0</xdr:rowOff>
    </xdr:from>
    <xdr:ext cx="1524000" cy="2609850"/>
    <xdr:pic>
      <xdr:nvPicPr>
        <xdr:cNvPr id="2" name="Image 1" descr="Picture">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9</xdr:row>
      <xdr:rowOff>0</xdr:rowOff>
    </xdr:from>
    <xdr:ext cx="1524000" cy="2609850"/>
    <xdr:pic>
      <xdr:nvPicPr>
        <xdr:cNvPr id="3" name="Image 2" descr="Picture">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oneCellAnchor>
    <xdr:from>
      <xdr:col>4</xdr:col>
      <xdr:colOff>0</xdr:colOff>
      <xdr:row>9</xdr:row>
      <xdr:rowOff>0</xdr:rowOff>
    </xdr:from>
    <xdr:ext cx="1524000" cy="2609850"/>
    <xdr:pic>
      <xdr:nvPicPr>
        <xdr:cNvPr id="4" name="Image 3" descr="Picture">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3" cstate="print"/>
        <a:stretch>
          <a:fillRect/>
        </a:stretch>
      </xdr:blipFill>
      <xdr:spPr>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9</xdr:row>
      <xdr:rowOff>0</xdr:rowOff>
    </xdr:from>
    <xdr:ext cx="2286000" cy="2286000"/>
    <xdr:pic>
      <xdr:nvPicPr>
        <xdr:cNvPr id="2" name="Image 1" descr="Picture">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286000"/>
    <xdr:pic>
      <xdr:nvPicPr>
        <xdr:cNvPr id="3" name="Image 2" descr="Picture">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9</xdr:row>
      <xdr:rowOff>0</xdr:rowOff>
    </xdr:from>
    <xdr:ext cx="2286000" cy="2171700"/>
    <xdr:pic>
      <xdr:nvPicPr>
        <xdr:cNvPr id="2" name="Image 1" descr="Picture">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152650"/>
    <xdr:pic>
      <xdr:nvPicPr>
        <xdr:cNvPr id="3" name="Image 2" descr="Picture">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0</xdr:colOff>
      <xdr:row>9</xdr:row>
      <xdr:rowOff>0</xdr:rowOff>
    </xdr:from>
    <xdr:ext cx="2286000" cy="2295525"/>
    <xdr:pic>
      <xdr:nvPicPr>
        <xdr:cNvPr id="2" name="Image 1" descr="Picture">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286000"/>
    <xdr:pic>
      <xdr:nvPicPr>
        <xdr:cNvPr id="3" name="Image 2" descr="Picture">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0</xdr:colOff>
      <xdr:row>9</xdr:row>
      <xdr:rowOff>0</xdr:rowOff>
    </xdr:from>
    <xdr:ext cx="2286000" cy="2181225"/>
    <xdr:pic>
      <xdr:nvPicPr>
        <xdr:cNvPr id="2" name="Image 1" descr="Picture">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190750"/>
    <xdr:pic>
      <xdr:nvPicPr>
        <xdr:cNvPr id="3" name="Image 2" descr="Picture">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0</xdr:colOff>
      <xdr:row>9</xdr:row>
      <xdr:rowOff>0</xdr:rowOff>
    </xdr:from>
    <xdr:ext cx="2286000" cy="2085975"/>
    <xdr:pic>
      <xdr:nvPicPr>
        <xdr:cNvPr id="2" name="Image 1" descr="Picture">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085975"/>
    <xdr:pic>
      <xdr:nvPicPr>
        <xdr:cNvPr id="3" name="Image 2" descr="Picture">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0</xdr:colOff>
      <xdr:row>9</xdr:row>
      <xdr:rowOff>0</xdr:rowOff>
    </xdr:from>
    <xdr:ext cx="2286000" cy="2286000"/>
    <xdr:pic>
      <xdr:nvPicPr>
        <xdr:cNvPr id="2" name="Image 1" descr="Picture">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286000"/>
    <xdr:pic>
      <xdr:nvPicPr>
        <xdr:cNvPr id="3" name="Image 2" descr="Picture">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0</xdr:colOff>
      <xdr:row>9</xdr:row>
      <xdr:rowOff>0</xdr:rowOff>
    </xdr:from>
    <xdr:ext cx="2286000" cy="2286000"/>
    <xdr:pic>
      <xdr:nvPicPr>
        <xdr:cNvPr id="2" name="Image 1" descr="Picture">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286000"/>
    <xdr:pic>
      <xdr:nvPicPr>
        <xdr:cNvPr id="3" name="Image 2" descr="Picture">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0</xdr:col>
      <xdr:colOff>0</xdr:colOff>
      <xdr:row>9</xdr:row>
      <xdr:rowOff>0</xdr:rowOff>
    </xdr:from>
    <xdr:ext cx="2286000" cy="2286000"/>
    <xdr:pic>
      <xdr:nvPicPr>
        <xdr:cNvPr id="2" name="Image 1" descr="Picture">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286000"/>
    <xdr:pic>
      <xdr:nvPicPr>
        <xdr:cNvPr id="3" name="Image 2" descr="Picture">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2</xdr:col>
      <xdr:colOff>687070</xdr:colOff>
      <xdr:row>19</xdr:row>
      <xdr:rowOff>161925</xdr:rowOff>
    </xdr:to>
    <xdr:pic>
      <xdr:nvPicPr>
        <xdr:cNvPr id="4" name="Picture 3">
          <a:extLst>
            <a:ext uri="{FF2B5EF4-FFF2-40B4-BE49-F238E27FC236}">
              <a16:creationId xmlns:a16="http://schemas.microsoft.com/office/drawing/2014/main" id="{1363D73A-57C6-3391-CEA8-E241D19124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14500"/>
          <a:ext cx="2268220" cy="2066925"/>
        </a:xfrm>
        <a:prstGeom prst="rect">
          <a:avLst/>
        </a:prstGeom>
        <a:noFill/>
      </xdr:spPr>
    </xdr:pic>
    <xdr:clientData/>
  </xdr:twoCellAnchor>
  <xdr:twoCellAnchor editAs="oneCell">
    <xdr:from>
      <xdr:col>3</xdr:col>
      <xdr:colOff>0</xdr:colOff>
      <xdr:row>9</xdr:row>
      <xdr:rowOff>0</xdr:rowOff>
    </xdr:from>
    <xdr:to>
      <xdr:col>5</xdr:col>
      <xdr:colOff>680720</xdr:colOff>
      <xdr:row>19</xdr:row>
      <xdr:rowOff>161925</xdr:rowOff>
    </xdr:to>
    <xdr:pic>
      <xdr:nvPicPr>
        <xdr:cNvPr id="5" name="Picture 4">
          <a:extLst>
            <a:ext uri="{FF2B5EF4-FFF2-40B4-BE49-F238E27FC236}">
              <a16:creationId xmlns:a16="http://schemas.microsoft.com/office/drawing/2014/main" id="{902DC861-C0C3-DF0A-3AFA-2E7BB99846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71725" y="1714500"/>
          <a:ext cx="2261870" cy="2066925"/>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oneCellAnchor>
    <xdr:from>
      <xdr:col>0</xdr:col>
      <xdr:colOff>0</xdr:colOff>
      <xdr:row>9</xdr:row>
      <xdr:rowOff>0</xdr:rowOff>
    </xdr:from>
    <xdr:ext cx="2286000" cy="2390775"/>
    <xdr:pic>
      <xdr:nvPicPr>
        <xdr:cNvPr id="2" name="Image 1" descr="Picture">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390775"/>
    <xdr:pic>
      <xdr:nvPicPr>
        <xdr:cNvPr id="3" name="Image 2" descr="Picture">
          <a:extLst>
            <a:ext uri="{FF2B5EF4-FFF2-40B4-BE49-F238E27FC236}">
              <a16:creationId xmlns:a16="http://schemas.microsoft.com/office/drawing/2014/main" id="{00000000-0008-0000-18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0</xdr:colOff>
      <xdr:row>9</xdr:row>
      <xdr:rowOff>0</xdr:rowOff>
    </xdr:from>
    <xdr:ext cx="2286000" cy="2381250"/>
    <xdr:pic>
      <xdr:nvPicPr>
        <xdr:cNvPr id="2" name="Image 1" descr="Picture">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381250"/>
    <xdr:pic>
      <xdr:nvPicPr>
        <xdr:cNvPr id="3" name="Image 2" descr="Picture">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0</xdr:col>
      <xdr:colOff>0</xdr:colOff>
      <xdr:row>9</xdr:row>
      <xdr:rowOff>0</xdr:rowOff>
    </xdr:from>
    <xdr:ext cx="2286000" cy="2419350"/>
    <xdr:pic>
      <xdr:nvPicPr>
        <xdr:cNvPr id="2" name="Image 1" descr="Picture">
          <a:extLst>
            <a:ext uri="{FF2B5EF4-FFF2-40B4-BE49-F238E27FC236}">
              <a16:creationId xmlns:a16="http://schemas.microsoft.com/office/drawing/2014/main" id="{00000000-0008-0000-1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390775"/>
    <xdr:pic>
      <xdr:nvPicPr>
        <xdr:cNvPr id="3" name="Image 2" descr="Picture">
          <a:extLst>
            <a:ext uri="{FF2B5EF4-FFF2-40B4-BE49-F238E27FC236}">
              <a16:creationId xmlns:a16="http://schemas.microsoft.com/office/drawing/2014/main" id="{00000000-0008-0000-1A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0</xdr:colOff>
      <xdr:row>9</xdr:row>
      <xdr:rowOff>0</xdr:rowOff>
    </xdr:from>
    <xdr:ext cx="2286000" cy="2790825"/>
    <xdr:pic>
      <xdr:nvPicPr>
        <xdr:cNvPr id="2" name="Image 1" descr="Picture">
          <a:extLst>
            <a:ext uri="{FF2B5EF4-FFF2-40B4-BE49-F238E27FC236}">
              <a16:creationId xmlns:a16="http://schemas.microsoft.com/office/drawing/2014/main" id="{00000000-0008-0000-1B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790825"/>
    <xdr:pic>
      <xdr:nvPicPr>
        <xdr:cNvPr id="3" name="Image 2" descr="Picture">
          <a:extLst>
            <a:ext uri="{FF2B5EF4-FFF2-40B4-BE49-F238E27FC236}">
              <a16:creationId xmlns:a16="http://schemas.microsoft.com/office/drawing/2014/main" id="{00000000-0008-0000-1B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s://www.ecb.europa.eu/pub/pdf/scpwps/ecbwp1426.pdf"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2.bin"/><Relationship Id="rId1" Type="http://schemas.openxmlformats.org/officeDocument/2006/relationships/hyperlink" Target="https://www.ecb.europa.eu/press/financial-stability-publications/fsr/focus/2020/html/ecb.fsrbox202011_01~afc02db8d6.en.html"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4.bin"/><Relationship Id="rId1" Type="http://schemas.openxmlformats.org/officeDocument/2006/relationships/hyperlink" Target="https://www.ecb.europa.eu/pub/pdf/scpwps/ecb.wp2104.en.pdf?0167b3eada64c9757df8e6e0b866b3a1"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30.bin"/><Relationship Id="rId1" Type="http://schemas.openxmlformats.org/officeDocument/2006/relationships/hyperlink" Target="https://www.fsb.org/uploads/P0605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299"/>
  </sheetPr>
  <dimension ref="A1:L20"/>
  <sheetViews>
    <sheetView tabSelected="1" zoomScaleNormal="100" workbookViewId="0"/>
  </sheetViews>
  <sheetFormatPr defaultRowHeight="15" x14ac:dyDescent="0.25"/>
  <cols>
    <col min="1" max="16384" width="9.140625" style="2"/>
  </cols>
  <sheetData>
    <row r="1" spans="1:12" x14ac:dyDescent="0.25">
      <c r="A1" s="4"/>
      <c r="B1" s="4"/>
      <c r="C1" s="4"/>
      <c r="D1" s="4"/>
      <c r="E1" s="4"/>
      <c r="F1" s="4"/>
      <c r="G1" s="4"/>
      <c r="H1" s="4"/>
      <c r="I1" s="4"/>
      <c r="J1" s="4"/>
      <c r="K1" s="4"/>
      <c r="L1" s="4"/>
    </row>
    <row r="2" spans="1:12" x14ac:dyDescent="0.25">
      <c r="A2" s="4"/>
      <c r="B2" s="4"/>
      <c r="C2" s="4"/>
      <c r="D2" s="4"/>
      <c r="E2" s="4"/>
      <c r="F2" s="4"/>
      <c r="G2" s="4"/>
      <c r="H2" s="4"/>
      <c r="I2" s="4"/>
      <c r="J2" s="4"/>
      <c r="K2" s="4"/>
      <c r="L2" s="4"/>
    </row>
    <row r="3" spans="1:12" x14ac:dyDescent="0.25">
      <c r="A3" s="4"/>
      <c r="B3" s="4"/>
      <c r="C3" s="4"/>
      <c r="D3" s="4"/>
      <c r="E3" s="4"/>
      <c r="F3" s="4"/>
      <c r="G3" s="4"/>
      <c r="H3" s="4"/>
      <c r="I3" s="4"/>
      <c r="J3" s="4"/>
      <c r="K3" s="4"/>
      <c r="L3" s="4"/>
    </row>
    <row r="4" spans="1:12" x14ac:dyDescent="0.25">
      <c r="A4" s="4"/>
      <c r="B4" s="4"/>
      <c r="C4" s="4"/>
      <c r="D4" s="4"/>
      <c r="E4" s="4"/>
      <c r="F4" s="4"/>
      <c r="G4" s="4"/>
      <c r="H4" s="4"/>
      <c r="I4" s="4"/>
      <c r="J4" s="4"/>
      <c r="K4" s="4"/>
      <c r="L4" s="4"/>
    </row>
    <row r="5" spans="1:12" x14ac:dyDescent="0.25">
      <c r="A5" s="4"/>
      <c r="B5" s="4"/>
      <c r="C5" s="4"/>
      <c r="D5" s="4"/>
      <c r="E5" s="4"/>
      <c r="F5" s="4"/>
      <c r="G5" s="4"/>
      <c r="H5" s="4"/>
      <c r="I5" s="4"/>
      <c r="J5" s="4"/>
      <c r="K5" s="4"/>
      <c r="L5" s="4"/>
    </row>
    <row r="6" spans="1:12" x14ac:dyDescent="0.25">
      <c r="A6" s="4"/>
      <c r="B6" s="4"/>
      <c r="C6" s="4"/>
      <c r="D6" s="4"/>
      <c r="E6" s="4"/>
      <c r="F6" s="4"/>
      <c r="G6" s="4"/>
      <c r="H6" s="4"/>
      <c r="I6" s="4"/>
      <c r="J6" s="4"/>
      <c r="K6" s="4"/>
      <c r="L6" s="4"/>
    </row>
    <row r="7" spans="1:12" x14ac:dyDescent="0.25">
      <c r="A7" s="4"/>
      <c r="B7" s="4"/>
      <c r="C7" s="4"/>
      <c r="D7" s="4"/>
      <c r="E7" s="4"/>
      <c r="F7" s="4"/>
      <c r="G7" s="4"/>
      <c r="H7" s="4"/>
      <c r="I7" s="4"/>
      <c r="J7" s="4"/>
      <c r="K7" s="4"/>
      <c r="L7" s="4"/>
    </row>
    <row r="8" spans="1:12" x14ac:dyDescent="0.25">
      <c r="A8" s="4"/>
      <c r="B8" s="4"/>
      <c r="C8" s="4"/>
      <c r="D8" s="4"/>
      <c r="E8" s="4"/>
      <c r="F8" s="4"/>
      <c r="G8" s="4"/>
      <c r="H8" s="4"/>
      <c r="I8" s="4"/>
      <c r="J8" s="4"/>
      <c r="K8" s="4"/>
      <c r="L8" s="4"/>
    </row>
    <row r="9" spans="1:12" x14ac:dyDescent="0.25">
      <c r="A9" s="5"/>
      <c r="B9" s="5"/>
      <c r="C9" s="5"/>
      <c r="D9" s="5"/>
      <c r="E9" s="5"/>
      <c r="F9" s="5"/>
      <c r="G9" s="5"/>
      <c r="H9" s="5"/>
      <c r="I9" s="5"/>
      <c r="J9" s="5"/>
      <c r="K9" s="5"/>
      <c r="L9" s="5"/>
    </row>
    <row r="10" spans="1:12" x14ac:dyDescent="0.25">
      <c r="A10" s="5"/>
      <c r="B10" s="5"/>
      <c r="C10" s="5"/>
      <c r="D10" s="5"/>
      <c r="E10" s="5"/>
      <c r="F10" s="5"/>
      <c r="G10" s="5"/>
      <c r="H10" s="5"/>
      <c r="I10" s="5"/>
      <c r="J10" s="5"/>
      <c r="K10" s="5"/>
      <c r="L10" s="5"/>
    </row>
    <row r="11" spans="1:12" ht="26.25" x14ac:dyDescent="0.25">
      <c r="A11" s="5"/>
      <c r="B11" s="5"/>
      <c r="C11" s="5"/>
      <c r="D11" s="5"/>
      <c r="E11" s="5"/>
      <c r="F11" s="5"/>
      <c r="G11" s="6" t="s">
        <v>226</v>
      </c>
      <c r="H11" s="5"/>
      <c r="I11" s="5"/>
      <c r="J11" s="5"/>
      <c r="K11" s="5"/>
      <c r="L11" s="5"/>
    </row>
    <row r="12" spans="1:12" ht="18" x14ac:dyDescent="0.25">
      <c r="A12" s="5"/>
      <c r="B12" s="5"/>
      <c r="C12" s="5"/>
      <c r="D12" s="5"/>
      <c r="E12" s="5"/>
      <c r="F12" s="5"/>
      <c r="G12" s="7" t="s">
        <v>227</v>
      </c>
      <c r="H12" s="5"/>
      <c r="I12" s="5"/>
      <c r="J12" s="5"/>
      <c r="K12" s="5"/>
      <c r="L12" s="5"/>
    </row>
    <row r="13" spans="1:12" x14ac:dyDescent="0.25">
      <c r="A13" s="5"/>
      <c r="B13" s="5"/>
      <c r="C13" s="5"/>
      <c r="D13" s="5"/>
      <c r="E13" s="5"/>
      <c r="F13" s="5"/>
      <c r="G13" s="44" t="s">
        <v>394</v>
      </c>
      <c r="H13" s="44"/>
      <c r="I13" s="44"/>
      <c r="J13" s="44"/>
      <c r="K13" s="44"/>
      <c r="L13" s="5"/>
    </row>
    <row r="14" spans="1:12" x14ac:dyDescent="0.25">
      <c r="A14" s="5"/>
      <c r="B14" s="5"/>
      <c r="C14" s="5"/>
      <c r="D14" s="5"/>
      <c r="E14" s="5"/>
      <c r="F14" s="5"/>
      <c r="G14" s="44"/>
      <c r="H14" s="44"/>
      <c r="I14" s="44"/>
      <c r="J14" s="44"/>
      <c r="K14" s="44"/>
      <c r="L14" s="5"/>
    </row>
    <row r="15" spans="1:12" x14ac:dyDescent="0.25">
      <c r="A15" s="5"/>
      <c r="B15" s="5"/>
      <c r="C15" s="5"/>
      <c r="D15" s="5"/>
      <c r="E15" s="5"/>
      <c r="F15" s="5"/>
      <c r="G15" s="44"/>
      <c r="H15" s="44"/>
      <c r="I15" s="44"/>
      <c r="J15" s="44"/>
      <c r="K15" s="44"/>
      <c r="L15" s="5"/>
    </row>
    <row r="16" spans="1:12" x14ac:dyDescent="0.25">
      <c r="A16" s="5"/>
      <c r="B16" s="5"/>
      <c r="C16" s="5"/>
      <c r="D16" s="5"/>
      <c r="E16" s="5"/>
      <c r="F16" s="5"/>
      <c r="G16" s="5"/>
      <c r="H16" s="5"/>
      <c r="I16" s="5"/>
      <c r="J16" s="5"/>
      <c r="K16" s="5"/>
      <c r="L16" s="5"/>
    </row>
    <row r="17" spans="1:12" x14ac:dyDescent="0.25">
      <c r="A17" s="5"/>
      <c r="B17" s="5"/>
      <c r="C17" s="5"/>
      <c r="D17" s="5"/>
      <c r="E17" s="5"/>
      <c r="F17" s="5"/>
      <c r="G17" s="5"/>
      <c r="H17" s="5"/>
      <c r="I17" s="5"/>
      <c r="J17" s="5"/>
      <c r="K17" s="5"/>
      <c r="L17" s="5"/>
    </row>
    <row r="18" spans="1:12" x14ac:dyDescent="0.25">
      <c r="A18" s="5"/>
      <c r="B18" s="5"/>
      <c r="C18" s="5"/>
      <c r="D18" s="5"/>
      <c r="E18" s="5"/>
      <c r="F18" s="5"/>
      <c r="G18" s="5"/>
      <c r="H18" s="5"/>
      <c r="I18" s="5"/>
      <c r="J18" s="5"/>
      <c r="K18" s="5"/>
      <c r="L18" s="5"/>
    </row>
    <row r="19" spans="1:12" x14ac:dyDescent="0.25">
      <c r="A19" s="5"/>
      <c r="B19" s="5"/>
      <c r="C19" s="5"/>
      <c r="D19" s="5"/>
      <c r="E19" s="5"/>
      <c r="F19" s="5"/>
      <c r="G19" s="5"/>
      <c r="H19" s="5"/>
      <c r="I19" s="5"/>
      <c r="J19" s="5"/>
      <c r="K19" s="5"/>
      <c r="L19" s="5"/>
    </row>
    <row r="20" spans="1:12" x14ac:dyDescent="0.25">
      <c r="A20" s="5"/>
      <c r="B20" s="5"/>
      <c r="C20" s="5"/>
      <c r="D20" s="5"/>
      <c r="E20" s="5"/>
      <c r="F20" s="5"/>
      <c r="G20" s="5"/>
      <c r="H20" s="5"/>
      <c r="I20" s="5"/>
      <c r="J20" s="5"/>
      <c r="K20" s="5"/>
      <c r="L20" s="5"/>
    </row>
  </sheetData>
  <mergeCells count="1">
    <mergeCell ref="G13:K15"/>
  </mergeCell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6365C"/>
  </sheetPr>
  <dimension ref="A1:K41"/>
  <sheetViews>
    <sheetView zoomScaleNormal="100" workbookViewId="0"/>
  </sheetViews>
  <sheetFormatPr defaultRowHeight="15" x14ac:dyDescent="0.25"/>
  <cols>
    <col min="1" max="1" width="3" style="5" customWidth="1"/>
    <col min="2" max="2" width="14" style="5" customWidth="1"/>
    <col min="3" max="9" width="20" style="5" customWidth="1"/>
    <col min="10" max="16384" width="9.140625" style="5"/>
  </cols>
  <sheetData>
    <row r="1" spans="1:11" ht="15" customHeight="1" x14ac:dyDescent="0.25"/>
    <row r="2" spans="1:11" ht="15" customHeight="1" x14ac:dyDescent="0.25">
      <c r="A2" s="109" t="s">
        <v>0</v>
      </c>
      <c r="B2" s="109"/>
      <c r="C2" s="109"/>
      <c r="D2" s="109"/>
      <c r="E2" s="109"/>
      <c r="F2" s="109"/>
      <c r="G2" s="109"/>
      <c r="H2" s="109"/>
      <c r="I2" s="109"/>
    </row>
    <row r="3" spans="1:11" ht="15" customHeight="1" x14ac:dyDescent="0.25"/>
    <row r="4" spans="1:11" ht="15" customHeight="1" x14ac:dyDescent="0.25">
      <c r="A4" s="120"/>
      <c r="B4" s="121" t="s">
        <v>319</v>
      </c>
      <c r="C4" s="122"/>
      <c r="D4" s="122"/>
      <c r="E4" s="122"/>
      <c r="F4" s="122"/>
      <c r="G4" s="122"/>
      <c r="H4" s="122"/>
      <c r="I4" s="122"/>
      <c r="J4" s="120"/>
      <c r="K4" s="120"/>
    </row>
    <row r="5" spans="1:11" ht="15" customHeight="1" x14ac:dyDescent="0.25">
      <c r="A5" s="120"/>
      <c r="B5" s="122" t="s">
        <v>1</v>
      </c>
      <c r="C5" s="108" t="s">
        <v>2</v>
      </c>
      <c r="D5" s="108"/>
      <c r="E5" s="108"/>
      <c r="F5" s="108"/>
      <c r="G5" s="108"/>
      <c r="H5" s="108"/>
      <c r="I5" s="108"/>
      <c r="J5" s="120"/>
      <c r="K5" s="120"/>
    </row>
    <row r="6" spans="1:11" ht="15" customHeight="1" x14ac:dyDescent="0.25">
      <c r="A6" s="120"/>
      <c r="B6" s="122" t="s">
        <v>3</v>
      </c>
      <c r="C6" s="108" t="s">
        <v>4</v>
      </c>
      <c r="D6" s="108"/>
      <c r="E6" s="108"/>
      <c r="F6" s="108"/>
      <c r="G6" s="108"/>
      <c r="H6" s="108"/>
      <c r="I6" s="108"/>
      <c r="J6" s="120"/>
      <c r="K6" s="120"/>
    </row>
    <row r="7" spans="1:11" ht="15" customHeight="1" x14ac:dyDescent="0.25">
      <c r="A7" s="120"/>
      <c r="B7" s="122" t="s">
        <v>5</v>
      </c>
      <c r="C7" s="108" t="s">
        <v>6</v>
      </c>
      <c r="D7" s="108"/>
      <c r="E7" s="108"/>
      <c r="F7" s="108"/>
      <c r="G7" s="108"/>
      <c r="H7" s="108"/>
      <c r="I7" s="108"/>
      <c r="J7" s="120"/>
      <c r="K7" s="120"/>
    </row>
    <row r="8" spans="1:11" ht="15" customHeight="1" x14ac:dyDescent="0.25">
      <c r="A8" s="120"/>
      <c r="B8" s="122" t="s">
        <v>7</v>
      </c>
      <c r="C8" s="108" t="s">
        <v>8</v>
      </c>
      <c r="D8" s="108"/>
      <c r="E8" s="108"/>
      <c r="F8" s="108"/>
      <c r="G8" s="108"/>
      <c r="H8" s="108"/>
      <c r="I8" s="108"/>
      <c r="J8" s="120"/>
      <c r="K8" s="120"/>
    </row>
    <row r="9" spans="1:11" ht="15" customHeight="1" x14ac:dyDescent="0.25">
      <c r="A9" s="120"/>
      <c r="B9" s="122"/>
      <c r="C9" s="122"/>
      <c r="D9" s="122"/>
      <c r="E9" s="122"/>
      <c r="F9" s="122"/>
      <c r="G9" s="122"/>
      <c r="H9" s="122"/>
      <c r="I9" s="122"/>
      <c r="J9" s="120"/>
      <c r="K9" s="120"/>
    </row>
    <row r="10" spans="1:11" ht="15" customHeight="1" x14ac:dyDescent="0.25">
      <c r="A10" s="120"/>
      <c r="B10" s="123" t="s">
        <v>320</v>
      </c>
      <c r="C10" s="122"/>
      <c r="D10" s="122"/>
      <c r="E10" s="122"/>
      <c r="F10" s="122"/>
      <c r="G10" s="122"/>
      <c r="H10" s="122"/>
      <c r="I10" s="122"/>
      <c r="J10" s="120"/>
      <c r="K10" s="120"/>
    </row>
    <row r="11" spans="1:11" ht="15" customHeight="1" x14ac:dyDescent="0.25">
      <c r="A11" s="120"/>
      <c r="B11" s="122" t="s">
        <v>317</v>
      </c>
      <c r="C11" s="108" t="s">
        <v>261</v>
      </c>
      <c r="D11" s="108"/>
      <c r="E11" s="108"/>
      <c r="F11" s="108"/>
      <c r="G11" s="108"/>
      <c r="H11" s="108"/>
      <c r="I11" s="108"/>
      <c r="J11" s="120"/>
      <c r="K11" s="120"/>
    </row>
    <row r="12" spans="1:11" ht="15" customHeight="1" x14ac:dyDescent="0.25">
      <c r="A12" s="120"/>
      <c r="B12" s="122" t="s">
        <v>318</v>
      </c>
      <c r="C12" s="108" t="s">
        <v>274</v>
      </c>
      <c r="D12" s="108"/>
      <c r="E12" s="108"/>
      <c r="F12" s="108"/>
      <c r="G12" s="108"/>
      <c r="H12" s="108"/>
      <c r="I12" s="108"/>
      <c r="J12" s="120"/>
      <c r="K12" s="120"/>
    </row>
    <row r="13" spans="1:11" ht="15" customHeight="1" x14ac:dyDescent="0.25">
      <c r="A13" s="120"/>
      <c r="B13" s="122"/>
      <c r="C13" s="122"/>
      <c r="D13" s="122"/>
      <c r="E13" s="122"/>
      <c r="F13" s="122"/>
      <c r="G13" s="122"/>
      <c r="H13" s="122"/>
      <c r="I13" s="122"/>
      <c r="J13" s="120"/>
      <c r="K13" s="120"/>
    </row>
    <row r="14" spans="1:11" ht="15" customHeight="1" x14ac:dyDescent="0.25">
      <c r="A14" s="120"/>
      <c r="B14" s="123" t="s">
        <v>321</v>
      </c>
      <c r="C14" s="122"/>
      <c r="D14" s="122"/>
      <c r="E14" s="122"/>
      <c r="F14" s="122"/>
      <c r="G14" s="122"/>
      <c r="H14" s="122"/>
      <c r="I14" s="122"/>
      <c r="J14" s="120"/>
      <c r="K14" s="120"/>
    </row>
    <row r="15" spans="1:11" ht="15" customHeight="1" x14ac:dyDescent="0.25">
      <c r="A15" s="120"/>
      <c r="B15" s="122" t="s">
        <v>9</v>
      </c>
      <c r="C15" s="108" t="s">
        <v>10</v>
      </c>
      <c r="D15" s="108"/>
      <c r="E15" s="108"/>
      <c r="F15" s="108"/>
      <c r="G15" s="108"/>
      <c r="H15" s="108"/>
      <c r="I15" s="108"/>
      <c r="J15" s="120"/>
      <c r="K15" s="120"/>
    </row>
    <row r="16" spans="1:11" ht="15" customHeight="1" x14ac:dyDescent="0.25">
      <c r="A16" s="120"/>
      <c r="B16" s="122" t="s">
        <v>11</v>
      </c>
      <c r="C16" s="108" t="s">
        <v>12</v>
      </c>
      <c r="D16" s="108"/>
      <c r="E16" s="108"/>
      <c r="F16" s="108"/>
      <c r="G16" s="108"/>
      <c r="H16" s="108"/>
      <c r="I16" s="108"/>
      <c r="J16" s="120"/>
      <c r="K16" s="120"/>
    </row>
    <row r="17" spans="1:11" ht="15" customHeight="1" x14ac:dyDescent="0.25">
      <c r="A17" s="120"/>
      <c r="B17" s="122" t="s">
        <v>13</v>
      </c>
      <c r="C17" s="108" t="s">
        <v>14</v>
      </c>
      <c r="D17" s="108"/>
      <c r="E17" s="108"/>
      <c r="F17" s="108"/>
      <c r="G17" s="108"/>
      <c r="H17" s="108"/>
      <c r="I17" s="108"/>
      <c r="J17" s="120"/>
      <c r="K17" s="120"/>
    </row>
    <row r="18" spans="1:11" ht="15" customHeight="1" x14ac:dyDescent="0.25">
      <c r="A18" s="120"/>
      <c r="B18" s="122" t="s">
        <v>15</v>
      </c>
      <c r="C18" s="108" t="s">
        <v>16</v>
      </c>
      <c r="D18" s="108"/>
      <c r="E18" s="108"/>
      <c r="F18" s="108"/>
      <c r="G18" s="108"/>
      <c r="H18" s="108"/>
      <c r="I18" s="108"/>
      <c r="J18" s="120"/>
      <c r="K18" s="120"/>
    </row>
    <row r="19" spans="1:11" ht="15" customHeight="1" x14ac:dyDescent="0.25">
      <c r="A19" s="120"/>
      <c r="B19" s="122" t="s">
        <v>17</v>
      </c>
      <c r="C19" s="108" t="s">
        <v>18</v>
      </c>
      <c r="D19" s="108"/>
      <c r="E19" s="108"/>
      <c r="F19" s="108"/>
      <c r="G19" s="108"/>
      <c r="H19" s="108"/>
      <c r="I19" s="108"/>
      <c r="J19" s="120"/>
      <c r="K19" s="120"/>
    </row>
    <row r="20" spans="1:11" ht="15" customHeight="1" x14ac:dyDescent="0.25">
      <c r="A20" s="120"/>
      <c r="B20" s="122" t="s">
        <v>19</v>
      </c>
      <c r="C20" s="108" t="s">
        <v>20</v>
      </c>
      <c r="D20" s="108"/>
      <c r="E20" s="108"/>
      <c r="F20" s="108"/>
      <c r="G20" s="108"/>
      <c r="H20" s="108"/>
      <c r="I20" s="108"/>
      <c r="J20" s="120"/>
      <c r="K20" s="120"/>
    </row>
    <row r="21" spans="1:11" ht="15" customHeight="1" x14ac:dyDescent="0.25">
      <c r="A21" s="120"/>
      <c r="B21" s="122" t="s">
        <v>21</v>
      </c>
      <c r="C21" s="108" t="s">
        <v>22</v>
      </c>
      <c r="D21" s="108"/>
      <c r="E21" s="108"/>
      <c r="F21" s="108"/>
      <c r="G21" s="108"/>
      <c r="H21" s="108"/>
      <c r="I21" s="108"/>
      <c r="J21" s="120"/>
      <c r="K21" s="120"/>
    </row>
    <row r="22" spans="1:11" ht="15" customHeight="1" x14ac:dyDescent="0.25">
      <c r="A22" s="120"/>
      <c r="B22" s="122" t="s">
        <v>23</v>
      </c>
      <c r="C22" s="108" t="s">
        <v>24</v>
      </c>
      <c r="D22" s="108"/>
      <c r="E22" s="108"/>
      <c r="F22" s="108"/>
      <c r="G22" s="108"/>
      <c r="H22" s="108"/>
      <c r="I22" s="108"/>
      <c r="J22" s="120"/>
      <c r="K22" s="120"/>
    </row>
    <row r="23" spans="1:11" ht="15" customHeight="1" x14ac:dyDescent="0.25">
      <c r="A23" s="120"/>
      <c r="B23" s="122"/>
      <c r="C23" s="122"/>
      <c r="D23" s="122"/>
      <c r="E23" s="122"/>
      <c r="F23" s="122"/>
      <c r="G23" s="122"/>
      <c r="H23" s="122"/>
      <c r="I23" s="122"/>
      <c r="J23" s="120"/>
      <c r="K23" s="120"/>
    </row>
    <row r="24" spans="1:11" ht="15" customHeight="1" x14ac:dyDescent="0.25">
      <c r="A24" s="120"/>
      <c r="B24" s="123" t="s">
        <v>322</v>
      </c>
      <c r="C24" s="122"/>
      <c r="D24" s="122"/>
      <c r="E24" s="122"/>
      <c r="F24" s="122"/>
      <c r="G24" s="122"/>
      <c r="H24" s="122"/>
      <c r="I24" s="122"/>
      <c r="J24" s="120"/>
      <c r="K24" s="120"/>
    </row>
    <row r="25" spans="1:11" ht="15" customHeight="1" x14ac:dyDescent="0.25">
      <c r="A25" s="120"/>
      <c r="B25" s="122" t="s">
        <v>25</v>
      </c>
      <c r="C25" s="108" t="s">
        <v>26</v>
      </c>
      <c r="D25" s="108"/>
      <c r="E25" s="108"/>
      <c r="F25" s="108"/>
      <c r="G25" s="108"/>
      <c r="H25" s="108"/>
      <c r="I25" s="108"/>
      <c r="J25" s="120"/>
      <c r="K25" s="120"/>
    </row>
    <row r="26" spans="1:11" ht="15" customHeight="1" x14ac:dyDescent="0.25">
      <c r="A26" s="120"/>
      <c r="B26" s="122" t="s">
        <v>27</v>
      </c>
      <c r="C26" s="108" t="s">
        <v>28</v>
      </c>
      <c r="D26" s="108"/>
      <c r="E26" s="108"/>
      <c r="F26" s="108"/>
      <c r="G26" s="108"/>
      <c r="H26" s="108"/>
      <c r="I26" s="108"/>
      <c r="J26" s="120"/>
      <c r="K26" s="120"/>
    </row>
    <row r="27" spans="1:11" ht="15" customHeight="1" x14ac:dyDescent="0.25">
      <c r="A27" s="120"/>
      <c r="B27" s="122" t="s">
        <v>29</v>
      </c>
      <c r="C27" s="108" t="s">
        <v>30</v>
      </c>
      <c r="D27" s="108"/>
      <c r="E27" s="108"/>
      <c r="F27" s="108"/>
      <c r="G27" s="108"/>
      <c r="H27" s="108"/>
      <c r="I27" s="108"/>
      <c r="J27" s="120"/>
      <c r="K27" s="120"/>
    </row>
    <row r="28" spans="1:11" ht="15" customHeight="1" x14ac:dyDescent="0.25">
      <c r="A28" s="120"/>
      <c r="B28" s="122" t="s">
        <v>31</v>
      </c>
      <c r="C28" s="108" t="s">
        <v>32</v>
      </c>
      <c r="D28" s="108"/>
      <c r="E28" s="108"/>
      <c r="F28" s="108"/>
      <c r="G28" s="108"/>
      <c r="H28" s="108"/>
      <c r="I28" s="108"/>
      <c r="J28" s="120"/>
      <c r="K28" s="120"/>
    </row>
    <row r="29" spans="1:11" ht="15" customHeight="1" x14ac:dyDescent="0.25">
      <c r="A29" s="120"/>
      <c r="B29" s="122" t="s">
        <v>33</v>
      </c>
      <c r="C29" s="108" t="s">
        <v>34</v>
      </c>
      <c r="D29" s="108"/>
      <c r="E29" s="108"/>
      <c r="F29" s="108"/>
      <c r="G29" s="108"/>
      <c r="H29" s="108"/>
      <c r="I29" s="108"/>
      <c r="J29" s="120"/>
      <c r="K29" s="120"/>
    </row>
    <row r="30" spans="1:11" ht="15" customHeight="1" x14ac:dyDescent="0.25">
      <c r="A30" s="120"/>
      <c r="B30" s="122"/>
      <c r="C30" s="122"/>
      <c r="D30" s="122"/>
      <c r="E30" s="122"/>
      <c r="F30" s="122"/>
      <c r="G30" s="122"/>
      <c r="H30" s="122"/>
      <c r="I30" s="122"/>
      <c r="J30" s="120"/>
      <c r="K30" s="120"/>
    </row>
    <row r="31" spans="1:11" ht="15" customHeight="1" x14ac:dyDescent="0.25">
      <c r="A31" s="120"/>
      <c r="B31" s="123" t="s">
        <v>323</v>
      </c>
      <c r="C31" s="122"/>
      <c r="D31" s="122"/>
      <c r="E31" s="122"/>
      <c r="F31" s="122"/>
      <c r="G31" s="122"/>
      <c r="H31" s="122"/>
      <c r="I31" s="122"/>
      <c r="J31" s="120"/>
      <c r="K31" s="120"/>
    </row>
    <row r="32" spans="1:11" ht="15" customHeight="1" x14ac:dyDescent="0.25">
      <c r="A32" s="120"/>
      <c r="B32" s="122" t="s">
        <v>35</v>
      </c>
      <c r="C32" s="108" t="s">
        <v>36</v>
      </c>
      <c r="D32" s="108"/>
      <c r="E32" s="108"/>
      <c r="F32" s="108"/>
      <c r="G32" s="108"/>
      <c r="H32" s="108"/>
      <c r="I32" s="108"/>
      <c r="J32" s="120"/>
      <c r="K32" s="120"/>
    </row>
    <row r="33" spans="1:11" ht="15" customHeight="1" x14ac:dyDescent="0.25">
      <c r="A33" s="120"/>
      <c r="B33" s="122" t="s">
        <v>37</v>
      </c>
      <c r="C33" s="108" t="s">
        <v>38</v>
      </c>
      <c r="D33" s="108"/>
      <c r="E33" s="108"/>
      <c r="F33" s="108"/>
      <c r="G33" s="108"/>
      <c r="H33" s="108"/>
      <c r="I33" s="108"/>
      <c r="J33" s="120"/>
      <c r="K33" s="120"/>
    </row>
    <row r="34" spans="1:11" ht="15" customHeight="1" x14ac:dyDescent="0.25">
      <c r="A34" s="120"/>
      <c r="B34" s="122" t="s">
        <v>39</v>
      </c>
      <c r="C34" s="108" t="s">
        <v>40</v>
      </c>
      <c r="D34" s="108"/>
      <c r="E34" s="108"/>
      <c r="F34" s="108"/>
      <c r="G34" s="108"/>
      <c r="H34" s="108"/>
      <c r="I34" s="108"/>
      <c r="J34" s="120"/>
      <c r="K34" s="120"/>
    </row>
    <row r="35" spans="1:11" ht="15" customHeight="1" x14ac:dyDescent="0.25">
      <c r="A35" s="120"/>
      <c r="B35" s="122" t="s">
        <v>41</v>
      </c>
      <c r="C35" s="108" t="s">
        <v>42</v>
      </c>
      <c r="D35" s="108"/>
      <c r="E35" s="108"/>
      <c r="F35" s="108"/>
      <c r="G35" s="108"/>
      <c r="H35" s="108"/>
      <c r="I35" s="108"/>
      <c r="J35" s="120"/>
      <c r="K35" s="120"/>
    </row>
    <row r="36" spans="1:11" ht="15" customHeight="1" x14ac:dyDescent="0.25">
      <c r="A36" s="120"/>
      <c r="B36" s="120"/>
      <c r="C36" s="120"/>
      <c r="D36" s="120"/>
      <c r="E36" s="120"/>
      <c r="F36" s="120"/>
      <c r="G36" s="120"/>
      <c r="H36" s="120"/>
      <c r="I36" s="120"/>
      <c r="J36" s="120"/>
      <c r="K36" s="120"/>
    </row>
    <row r="37" spans="1:11" ht="15" customHeight="1" x14ac:dyDescent="0.25">
      <c r="A37" s="120"/>
      <c r="B37" s="120"/>
      <c r="C37" s="120"/>
      <c r="D37" s="120"/>
      <c r="E37" s="120"/>
      <c r="F37" s="120"/>
      <c r="G37" s="120"/>
      <c r="H37" s="120"/>
      <c r="I37" s="120"/>
      <c r="J37" s="120"/>
      <c r="K37" s="120"/>
    </row>
    <row r="38" spans="1:11" ht="15" customHeight="1" x14ac:dyDescent="0.25">
      <c r="A38" s="120"/>
      <c r="B38" s="120"/>
      <c r="C38" s="120"/>
      <c r="D38" s="120"/>
      <c r="E38" s="120"/>
      <c r="F38" s="120"/>
      <c r="G38" s="120"/>
      <c r="H38" s="120"/>
      <c r="I38" s="120"/>
      <c r="J38" s="120"/>
      <c r="K38" s="120"/>
    </row>
    <row r="39" spans="1:11" ht="15" customHeight="1" x14ac:dyDescent="0.25">
      <c r="A39" s="120"/>
      <c r="B39" s="120"/>
      <c r="C39" s="120"/>
      <c r="D39" s="120"/>
      <c r="E39" s="120"/>
      <c r="F39" s="120"/>
      <c r="G39" s="120"/>
      <c r="H39" s="120"/>
      <c r="I39" s="120"/>
      <c r="J39" s="120"/>
      <c r="K39" s="120"/>
    </row>
    <row r="40" spans="1:11" ht="15" customHeight="1" x14ac:dyDescent="0.25">
      <c r="A40" s="120"/>
      <c r="B40" s="120"/>
      <c r="C40" s="120"/>
      <c r="D40" s="120"/>
      <c r="E40" s="120"/>
      <c r="F40" s="120"/>
      <c r="G40" s="120"/>
      <c r="H40" s="120"/>
      <c r="I40" s="120"/>
      <c r="J40" s="120"/>
      <c r="K40" s="120"/>
    </row>
    <row r="41" spans="1:11" x14ac:dyDescent="0.25">
      <c r="A41" s="120"/>
      <c r="B41" s="120"/>
      <c r="C41" s="120"/>
      <c r="D41" s="120"/>
      <c r="E41" s="120"/>
      <c r="F41" s="120"/>
      <c r="G41" s="120"/>
      <c r="H41" s="120"/>
      <c r="I41" s="120"/>
      <c r="J41" s="120"/>
      <c r="K41" s="120"/>
    </row>
  </sheetData>
  <mergeCells count="24">
    <mergeCell ref="C29:I29"/>
    <mergeCell ref="C32:I32"/>
    <mergeCell ref="C33:I33"/>
    <mergeCell ref="C34:I34"/>
    <mergeCell ref="C35:I35"/>
    <mergeCell ref="C22:I22"/>
    <mergeCell ref="C25:I25"/>
    <mergeCell ref="C26:I26"/>
    <mergeCell ref="C27:I27"/>
    <mergeCell ref="C28:I28"/>
    <mergeCell ref="C17:I17"/>
    <mergeCell ref="C18:I18"/>
    <mergeCell ref="C19:I19"/>
    <mergeCell ref="C20:I20"/>
    <mergeCell ref="C21:I21"/>
    <mergeCell ref="C8:I8"/>
    <mergeCell ref="C11:I11"/>
    <mergeCell ref="C12:I12"/>
    <mergeCell ref="C15:I15"/>
    <mergeCell ref="C16:I16"/>
    <mergeCell ref="A2:I2"/>
    <mergeCell ref="C5:I5"/>
    <mergeCell ref="C6:I6"/>
    <mergeCell ref="C7:I7"/>
  </mergeCells>
  <hyperlinks>
    <hyperlink ref="B5" location="'Chart A.1'!A1" display="Chart A.1" xr:uid="{00000000-0004-0000-0100-000004000000}"/>
    <hyperlink ref="C5" location="'Chart A.1'!A1" display="Different sentiment analysis methods broadly align, with the assessment-bearing GPT measure producing a sharper signal during stress episodes" xr:uid="{00000000-0004-0000-0100-000005000000}"/>
    <hyperlink ref="B6" location="'Chart A.2'!A1" display="Chart A.2" xr:uid="{00000000-0004-0000-0100-000006000000}"/>
    <hyperlink ref="C6" location="'Chart A.2'!A1" display="Over time the ECB FSR has become shorter, more assessment-bearing and more forward-looking" xr:uid="{00000000-0004-0000-0100-000007000000}"/>
    <hyperlink ref="B7" location="'Chart A.3'!A1" display="Chart A.3" xr:uid="{00000000-0004-0000-0100-000008000000}"/>
    <hyperlink ref="C7" location="'Chart A.3'!A1" display="ECB FSR sentiment co-moves with systemic stress and macroeconomic conditions" xr:uid="{00000000-0004-0000-0100-000009000000}"/>
    <hyperlink ref="B8" location="'Chart A.4'!A1" display="Chart A.4" xr:uid="{00000000-0004-0000-0100-00000A000000}"/>
    <hyperlink ref="C8" location="'Chart A.4'!A1" display="Sectoral sentiment dynamics highlight cyclical shifts in systemic risk assessments" xr:uid="{00000000-0004-0000-0100-00000B000000}"/>
    <hyperlink ref="B15" location="'Chart B.1'!A1" display="Chart B.1" xr:uid="{00000000-0004-0000-0100-00000C000000}"/>
    <hyperlink ref="C15" location="'Chart B.1'!A1" display="Corporate bankruptcies have surpassed pre-pandemic levels, while banks’ corporate asset quality is stable and broader vulnerabilities remain contained" xr:uid="{00000000-0004-0000-0100-00000D000000}"/>
    <hyperlink ref="B16" location="'Chart B.2'!A1" display="Chart B.2" xr:uid="{00000000-0004-0000-0100-00000E000000}"/>
    <hyperlink ref="C16" location="'Chart B.2'!A1" display="Firm creation has normalised since the pandemic, while start-up job creation has cooled unevenly across countries" xr:uid="{00000000-0004-0000-0100-00000F000000}"/>
    <hyperlink ref="B17" location="'Chart B.3'!A1" display="Chart B.3" xr:uid="{00000000-0004-0000-0100-000010000000}"/>
    <hyperlink ref="C17" location="'Chart B.3'!A1" display="Firm-level fragility metrics point to a relatively small but persistent vulnerable tail, while for the average firm dynamics remain flat" xr:uid="{00000000-0004-0000-0100-000011000000}"/>
    <hyperlink ref="B18" location="'Chart B.4'!A1" display="Chart B.4" xr:uid="{00000000-0004-0000-0100-000012000000}"/>
    <hyperlink ref="C18" location="'Chart B.4'!A1" display="The aggregate corporate NPL ratio is at a historically low level, but marked divergencies in trends across corporate types and countries have emerged" xr:uid="{00000000-0004-0000-0100-000013000000}"/>
    <hyperlink ref="B19" location="'Chart B.5'!A1" display="Chart B.5" xr:uid="{00000000-0004-0000-0100-000014000000}"/>
    <hyperlink ref="C19" location="'Chart B.5'!A1" display="NPL outflows contribute markedly to reduced NPL ratios" xr:uid="{00000000-0004-0000-0100-000015000000}"/>
    <hyperlink ref="B20" location="'Chart B.6'!A1" display="Chart B.6" xr:uid="{00000000-0004-0000-0100-000016000000}"/>
    <hyperlink ref="C20" location="'Chart B.6'!A1" display="Early indicators of deteriorating asset quality are appearing in Germany and France" xr:uid="{00000000-0004-0000-0100-000017000000}"/>
    <hyperlink ref="B21" location="'Chart B.7'!A1" display="Chart B.7" xr:uid="{00000000-0004-0000-0100-000018000000}"/>
    <hyperlink ref="C21" location="'Chart B.7'!A1" display="Weaker corporate fundamentals correlate with higher NPL ratios, except during the pandemic years" xr:uid="{00000000-0004-0000-0100-000019000000}"/>
    <hyperlink ref="B22" location="'Chart B.8'!A1" display="Chart B.8" xr:uid="{00000000-0004-0000-0100-00001A000000}"/>
    <hyperlink ref="C22" location="'Chart B.8'!A1" display="Multiple firm characteristics have predictive power over NPL classification, especially when interest rates are high" xr:uid="{00000000-0004-0000-0100-00001B000000}"/>
    <hyperlink ref="B25" location="'Chart C.1'!A1" display="Chart C.1" xr:uid="{00000000-0004-0000-0100-00001C000000}"/>
    <hyperlink ref="C25" location="'Chart C.1'!A1" display="Evidence for countercyclical effectiveness of macroprudential policy is more dispersed for the growth of real household credit than real house price growth" xr:uid="{00000000-0004-0000-0100-00001D000000}"/>
    <hyperlink ref="B26" location="'Chart C.2'!A1" display="Chart C.2" xr:uid="{00000000-0004-0000-0100-000020000000}"/>
    <hyperlink ref="C26" location="'Chart C.2'!A1" display="Macroprudential policy effectiveness appears to be stronger for real household credit growth than real house prices" xr:uid="{00000000-0004-0000-0100-000021000000}"/>
    <hyperlink ref="B27" location="'Chart C.3'!A1" display="Chart C.3" xr:uid="{00000000-0004-0000-0100-000022000000}"/>
    <hyperlink ref="C27" location="'Chart C.3'!A1" display="Macroprudential policy effectiveness in moderating real household credit growth appears to be stronger for tightening than for loosening" xr:uid="{00000000-0004-0000-0100-000023000000}"/>
    <hyperlink ref="B28" location="'Chart C.4'!A1" display="Chart C.4" xr:uid="{00000000-0004-0000-0100-000024000000}"/>
    <hyperlink ref="C28" location="'Chart C.4'!A1" display="Macroprudential policy effectiveness in moderating real house price growth appears to be stronger for tightening than for loosening" xr:uid="{00000000-0004-0000-0100-000025000000}"/>
    <hyperlink ref="B29" location="'Chart C.5'!A1" display="Chart C.5" xr:uid="{00000000-0004-0000-0100-000026000000}"/>
    <hyperlink ref="C29" location="'Chart C.5'!A1" display="Mapping policy impacts can reveal relative effectiveness and inform assignment" xr:uid="{00000000-0004-0000-0100-000027000000}"/>
    <hyperlink ref="B32" location="'Chart D.1'!A1" display="Chart D.1" xr:uid="{00000000-0004-0000-0100-00002C000000}"/>
    <hyperlink ref="C32" location="'Chart D.1'!A1" display="Credit quality in euro area private credit markets has deteriorated, and a high proportion of global private credit deals involves IT companies" xr:uid="{00000000-0004-0000-0100-00002D000000}"/>
    <hyperlink ref="B33" location="'Chart D.2'!A1" display="Chart D.2" xr:uid="{00000000-0004-0000-0100-00002E000000}"/>
    <hyperlink ref="C33" location="'Chart D.2'!A1" display="Sizeable redemption requests from US private credit funds weigh on equity valuations of listed private market firms" xr:uid="{00000000-0004-0000-0100-00002F000000}"/>
    <hyperlink ref="B34" location="'Chart D.3'!A1" display="Chart D.3" xr:uid="{00000000-0004-0000-0100-000030000000}"/>
    <hyperlink ref="C34" location="'Chart D.3'!A1" display="Private credit is small in the euro area and most investment flows and firm credit are to/from abroad" xr:uid="{00000000-0004-0000-0100-000031000000}"/>
    <hyperlink ref="B35" location="'Chart D.4'!A1" display="Chart D.4" xr:uid="{00000000-0004-0000-0100-000032000000}"/>
    <hyperlink ref="C35" location="'Chart D.4'!A1" display="Exposures to private credit and leveraged debt markets are limited in aggregate, but a shock to private credit markets could spill over and cause wider valuation losses" xr:uid="{00000000-0004-0000-0100-000033000000}"/>
    <hyperlink ref="B11" location="'Box A - Chart A'!A1" display="Box A - Chart A" xr:uid="{91D1201C-658A-47CC-A6C7-BF891A8BBF8F}"/>
    <hyperlink ref="B12" location="'Box A - Chart B'!A1" display="Box a - Chart B" xr:uid="{C59130CF-3ED5-407F-BF78-326ED19268A9}"/>
    <hyperlink ref="C12" location="'Box A - Chart B'!A1" display="The SPOT indicator complements other existing risk indicators and helps to improve the early identification of downside risks to the economy" xr:uid="{A9BA3238-9127-41E4-999D-F858883E01C8}"/>
    <hyperlink ref="C11" location="'Box A - Chart A'!A1" display="The SPOT indicator increases ahead of major historical trigger events and makes it possible to identify different trigger sources" xr:uid="{16FF2F54-8345-4375-90D9-09988D5CBB3D}"/>
  </hyperlink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1931F-2C96-4372-8A17-A167E51E220F}">
  <sheetPr>
    <tabColor rgb="FF538DD5"/>
  </sheetPr>
  <dimension ref="B6:B7"/>
  <sheetViews>
    <sheetView zoomScaleNormal="100" workbookViewId="0"/>
  </sheetViews>
  <sheetFormatPr defaultColWidth="8.5703125" defaultRowHeight="15" x14ac:dyDescent="0.25"/>
  <cols>
    <col min="1" max="16384" width="8.5703125" style="5"/>
  </cols>
  <sheetData>
    <row r="6" spans="2:2" ht="26.25" x14ac:dyDescent="0.25">
      <c r="B6" s="113" t="s">
        <v>377</v>
      </c>
    </row>
    <row r="7" spans="2:2" ht="18" x14ac:dyDescent="0.25">
      <c r="B7" s="7" t="s">
        <v>378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AU200"/>
  <sheetViews>
    <sheetView zoomScaleNormal="100" workbookViewId="0"/>
  </sheetViews>
  <sheetFormatPr defaultRowHeight="15" x14ac:dyDescent="0.25"/>
  <cols>
    <col min="1" max="6" width="11.85546875" style="5" customWidth="1"/>
    <col min="7" max="7" width="3" style="1" customWidth="1"/>
    <col min="8" max="8" width="8.42578125" style="9" customWidth="1"/>
    <col min="9" max="9" width="11.5703125" style="9" bestFit="1" customWidth="1"/>
    <col min="10" max="14" width="8.42578125" style="9" customWidth="1"/>
    <col min="15" max="15" width="3" style="1" customWidth="1"/>
    <col min="16" max="16" width="8.42578125" style="9" customWidth="1"/>
    <col min="17" max="17" width="11.5703125" style="9" bestFit="1" customWidth="1"/>
    <col min="18" max="28" width="8.42578125" style="9" customWidth="1"/>
    <col min="29" max="29" width="3" style="1" customWidth="1"/>
    <col min="32" max="32" width="13.7109375" bestFit="1" customWidth="1"/>
  </cols>
  <sheetData>
    <row r="1" spans="1:47" ht="15" customHeight="1" x14ac:dyDescent="0.25">
      <c r="A1" s="54" t="s">
        <v>43</v>
      </c>
      <c r="B1" s="55"/>
      <c r="C1" s="55"/>
      <c r="D1" s="55"/>
      <c r="E1" s="55"/>
      <c r="F1" s="55"/>
    </row>
    <row r="2" spans="1:47" ht="15" customHeight="1" x14ac:dyDescent="0.25">
      <c r="A2" s="56"/>
      <c r="B2" s="56"/>
      <c r="C2" s="56"/>
      <c r="D2" s="56"/>
      <c r="E2" s="56"/>
      <c r="F2" s="56"/>
    </row>
    <row r="3" spans="1:47" ht="15" customHeight="1" x14ac:dyDescent="0.25">
      <c r="A3" s="57" t="s">
        <v>1</v>
      </c>
      <c r="B3" s="58"/>
      <c r="C3" s="58"/>
      <c r="D3" s="58"/>
      <c r="E3" s="58"/>
      <c r="F3" s="59"/>
      <c r="I3" s="46" t="str">
        <f>A6</f>
        <v>a) Net ECB FSR sentiment over time, by method</v>
      </c>
      <c r="J3" s="46"/>
      <c r="K3" s="46"/>
      <c r="L3" s="47"/>
      <c r="M3" s="47"/>
      <c r="Q3" s="46" t="str">
        <f>D6</f>
        <v>b) Net ECB FSR sentiment, by method and chapter</v>
      </c>
      <c r="R3" s="46"/>
      <c r="S3" s="46"/>
      <c r="T3" s="46"/>
      <c r="U3" s="46"/>
      <c r="V3" s="46"/>
      <c r="W3" s="46"/>
      <c r="X3" s="46"/>
      <c r="Y3" s="46"/>
      <c r="Z3" s="46"/>
      <c r="AA3" s="46"/>
      <c r="AE3" s="3"/>
      <c r="AF3" s="3"/>
      <c r="AG3" s="3"/>
      <c r="AH3" s="3"/>
      <c r="AI3" s="3"/>
      <c r="AJ3" s="3"/>
      <c r="AK3" s="3"/>
      <c r="AL3" s="3"/>
      <c r="AM3" s="3"/>
      <c r="AN3" s="3"/>
      <c r="AO3" s="3"/>
      <c r="AP3" s="3"/>
      <c r="AQ3" s="3"/>
      <c r="AR3" s="3"/>
      <c r="AS3" s="3"/>
      <c r="AT3" s="3"/>
      <c r="AU3" s="3"/>
    </row>
    <row r="4" spans="1:47" ht="15" customHeight="1" x14ac:dyDescent="0.25">
      <c r="A4" s="60" t="s">
        <v>2</v>
      </c>
      <c r="B4" s="61"/>
      <c r="C4" s="61"/>
      <c r="D4" s="61"/>
      <c r="E4" s="61"/>
      <c r="F4" s="59"/>
      <c r="I4" s="47"/>
      <c r="J4" s="47"/>
      <c r="K4" s="47"/>
      <c r="L4" s="47"/>
      <c r="M4" s="47"/>
      <c r="Q4" s="47"/>
      <c r="R4" s="47"/>
      <c r="S4" s="47"/>
      <c r="T4" s="47"/>
      <c r="U4" s="47"/>
      <c r="V4" s="47"/>
      <c r="W4" s="47"/>
      <c r="X4" s="47"/>
      <c r="Y4" s="47"/>
      <c r="Z4" s="47"/>
      <c r="AA4" s="47"/>
      <c r="AE4" s="3"/>
      <c r="AF4" s="3"/>
      <c r="AG4" s="3"/>
      <c r="AH4" s="3"/>
      <c r="AI4" s="3"/>
      <c r="AJ4" s="3"/>
      <c r="AK4" s="3"/>
      <c r="AL4" s="3"/>
      <c r="AM4" s="3"/>
      <c r="AN4" s="3"/>
      <c r="AO4" s="3"/>
      <c r="AP4" s="3"/>
      <c r="AQ4" s="3"/>
      <c r="AR4" s="3"/>
      <c r="AS4" s="3"/>
      <c r="AT4" s="3"/>
      <c r="AU4" s="3"/>
    </row>
    <row r="5" spans="1:47" ht="15" customHeight="1" x14ac:dyDescent="0.25">
      <c r="A5" s="62"/>
      <c r="B5" s="63"/>
      <c r="C5" s="63"/>
      <c r="D5" s="63"/>
      <c r="E5" s="63"/>
      <c r="F5" s="64"/>
      <c r="I5" s="47"/>
      <c r="J5" s="47"/>
      <c r="K5" s="47"/>
      <c r="L5" s="47"/>
      <c r="M5" s="47"/>
      <c r="Q5" s="47"/>
      <c r="R5" s="47"/>
      <c r="S5" s="47"/>
      <c r="T5" s="47"/>
      <c r="U5" s="47"/>
      <c r="V5" s="47"/>
      <c r="W5" s="47"/>
      <c r="X5" s="47"/>
      <c r="Y5" s="47"/>
      <c r="Z5" s="47"/>
      <c r="AA5" s="47"/>
      <c r="AE5" s="3"/>
      <c r="AF5" s="3"/>
      <c r="AG5" s="3"/>
      <c r="AH5" s="3"/>
      <c r="AI5" s="3"/>
      <c r="AJ5" s="3"/>
      <c r="AK5" s="3"/>
      <c r="AL5" s="3"/>
      <c r="AM5" s="3"/>
      <c r="AN5" s="3"/>
      <c r="AO5" s="3"/>
      <c r="AP5" s="3"/>
      <c r="AQ5" s="3"/>
      <c r="AR5" s="3"/>
      <c r="AS5" s="3"/>
      <c r="AT5" s="3"/>
      <c r="AU5" s="3"/>
    </row>
    <row r="6" spans="1:47" ht="15" customHeight="1" x14ac:dyDescent="0.25">
      <c r="A6" s="65" t="s">
        <v>44</v>
      </c>
      <c r="B6" s="61"/>
      <c r="C6" s="59"/>
      <c r="D6" s="66" t="s">
        <v>45</v>
      </c>
      <c r="E6" s="61"/>
      <c r="F6" s="59"/>
      <c r="I6" s="48" t="str">
        <f>A8</f>
        <v>(Dec. 2004-Nov. 2025, scores)</v>
      </c>
      <c r="J6" s="48"/>
      <c r="K6" s="48"/>
      <c r="L6" s="47"/>
      <c r="M6" s="47"/>
      <c r="Q6" s="48" t="str">
        <f>D8</f>
        <v>(Dec. 2004-Nov. 2025, scores)</v>
      </c>
      <c r="R6" s="48"/>
      <c r="S6" s="48"/>
      <c r="T6" s="48"/>
      <c r="U6" s="48"/>
      <c r="V6" s="48"/>
      <c r="W6" s="48"/>
      <c r="X6" s="48"/>
      <c r="Y6" s="48"/>
      <c r="Z6" s="48"/>
      <c r="AA6" s="48"/>
      <c r="AE6" s="3"/>
      <c r="AF6" s="3"/>
      <c r="AG6" s="3"/>
      <c r="AH6" s="3"/>
      <c r="AI6" s="3"/>
      <c r="AJ6" s="3"/>
      <c r="AK6" s="3"/>
      <c r="AL6" s="3"/>
      <c r="AM6" s="3"/>
      <c r="AN6" s="3"/>
      <c r="AO6" s="3"/>
      <c r="AP6" s="3"/>
      <c r="AQ6" s="3"/>
      <c r="AR6" s="3"/>
      <c r="AS6" s="3"/>
      <c r="AT6" s="3"/>
      <c r="AU6" s="3"/>
    </row>
    <row r="7" spans="1:47" ht="15" customHeight="1" x14ac:dyDescent="0.25">
      <c r="A7" s="67"/>
      <c r="B7" s="68"/>
      <c r="C7" s="69"/>
      <c r="D7" s="68"/>
      <c r="E7" s="68"/>
      <c r="F7" s="69"/>
      <c r="I7" s="47"/>
      <c r="J7" s="47"/>
      <c r="K7" s="47"/>
      <c r="L7" s="47"/>
      <c r="M7" s="47"/>
      <c r="Q7" s="47"/>
      <c r="R7" s="47"/>
      <c r="S7" s="47"/>
      <c r="T7" s="47"/>
      <c r="U7" s="47"/>
      <c r="V7" s="47"/>
      <c r="W7" s="47"/>
      <c r="X7" s="47"/>
      <c r="Y7" s="47"/>
      <c r="Z7" s="47"/>
      <c r="AA7" s="47"/>
      <c r="AE7" s="3"/>
      <c r="AF7" s="3"/>
      <c r="AG7" s="3"/>
      <c r="AH7" s="3"/>
      <c r="AI7" s="3"/>
      <c r="AJ7" s="3"/>
      <c r="AK7" s="3"/>
      <c r="AL7" s="3"/>
      <c r="AM7" s="3"/>
      <c r="AN7" s="3"/>
      <c r="AO7" s="3"/>
      <c r="AP7" s="3"/>
      <c r="AQ7" s="3"/>
      <c r="AR7" s="3"/>
      <c r="AS7" s="3"/>
      <c r="AT7" s="3"/>
      <c r="AU7" s="3"/>
    </row>
    <row r="8" spans="1:47" ht="15" customHeight="1" x14ac:dyDescent="0.25">
      <c r="A8" s="70" t="s">
        <v>46</v>
      </c>
      <c r="B8" s="61"/>
      <c r="C8" s="59"/>
      <c r="D8" s="71" t="s">
        <v>46</v>
      </c>
      <c r="E8" s="61"/>
      <c r="F8" s="59"/>
      <c r="AE8" s="3"/>
      <c r="AF8" s="3"/>
      <c r="AG8" s="3"/>
      <c r="AH8" s="3"/>
      <c r="AI8" s="3"/>
      <c r="AJ8" s="3"/>
      <c r="AK8" s="3"/>
      <c r="AL8" s="3"/>
      <c r="AM8" s="3"/>
      <c r="AN8" s="3"/>
      <c r="AO8" s="3"/>
      <c r="AP8" s="3"/>
      <c r="AQ8" s="3"/>
      <c r="AR8" s="3"/>
      <c r="AS8" s="3"/>
      <c r="AT8" s="3"/>
      <c r="AU8" s="3"/>
    </row>
    <row r="9" spans="1:47" ht="15" customHeight="1" x14ac:dyDescent="0.25">
      <c r="A9" s="67"/>
      <c r="B9" s="68"/>
      <c r="C9" s="69"/>
      <c r="D9" s="68"/>
      <c r="E9" s="68"/>
      <c r="F9" s="69"/>
      <c r="I9" s="27" t="s">
        <v>228</v>
      </c>
      <c r="J9" s="27" t="s">
        <v>230</v>
      </c>
      <c r="K9" s="27" t="s">
        <v>231</v>
      </c>
      <c r="L9" s="27" t="s">
        <v>232</v>
      </c>
      <c r="M9" s="27" t="s">
        <v>229</v>
      </c>
      <c r="R9" s="16" t="s">
        <v>233</v>
      </c>
      <c r="S9" s="16"/>
      <c r="T9" s="16" t="s">
        <v>234</v>
      </c>
      <c r="U9" s="16"/>
      <c r="V9" s="16" t="s">
        <v>235</v>
      </c>
      <c r="W9" s="16"/>
      <c r="X9" s="16" t="s">
        <v>236</v>
      </c>
      <c r="Y9" s="16"/>
      <c r="Z9" s="16" t="s">
        <v>237</v>
      </c>
      <c r="AE9" s="3"/>
      <c r="AF9" s="3"/>
      <c r="AG9" s="3"/>
      <c r="AH9" s="3"/>
      <c r="AI9" s="3"/>
      <c r="AJ9" s="3"/>
      <c r="AK9" s="3"/>
      <c r="AL9" s="3"/>
      <c r="AM9" s="3"/>
      <c r="AN9" s="3"/>
      <c r="AO9" s="3"/>
      <c r="AP9" s="3"/>
      <c r="AQ9" s="3"/>
      <c r="AR9" s="3"/>
      <c r="AS9" s="3"/>
      <c r="AT9" s="3"/>
      <c r="AU9" s="3"/>
    </row>
    <row r="10" spans="1:47" ht="15" customHeight="1" x14ac:dyDescent="0.25">
      <c r="A10" s="72"/>
      <c r="B10" s="55"/>
      <c r="C10" s="73"/>
      <c r="D10" s="55"/>
      <c r="E10" s="55"/>
      <c r="F10" s="73"/>
      <c r="I10" s="26">
        <v>38336</v>
      </c>
      <c r="J10" s="25">
        <v>0.25359999999999999</v>
      </c>
      <c r="K10" s="25">
        <v>-1.4952999999999999E-2</v>
      </c>
      <c r="L10" s="25">
        <v>0.38904899999999998</v>
      </c>
      <c r="M10" s="25"/>
      <c r="R10" s="9" t="s">
        <v>238</v>
      </c>
      <c r="S10" s="9" t="s">
        <v>230</v>
      </c>
      <c r="T10" s="9" t="s">
        <v>238</v>
      </c>
      <c r="U10" s="9" t="s">
        <v>230</v>
      </c>
      <c r="V10" s="9" t="s">
        <v>238</v>
      </c>
      <c r="W10" s="9" t="s">
        <v>230</v>
      </c>
      <c r="X10" s="9" t="s">
        <v>238</v>
      </c>
      <c r="Y10" s="9" t="s">
        <v>230</v>
      </c>
      <c r="Z10" s="9" t="s">
        <v>238</v>
      </c>
      <c r="AA10" s="9" t="s">
        <v>230</v>
      </c>
      <c r="AE10" s="3"/>
      <c r="AF10" s="24"/>
      <c r="AG10" s="3"/>
      <c r="AH10" s="3"/>
      <c r="AI10" s="3"/>
      <c r="AJ10" s="3"/>
      <c r="AK10" s="3"/>
      <c r="AL10" s="3"/>
      <c r="AM10" s="3"/>
      <c r="AN10" s="3"/>
      <c r="AO10" s="3"/>
      <c r="AP10" s="3"/>
      <c r="AQ10" s="3"/>
      <c r="AR10" s="3"/>
      <c r="AS10" s="3"/>
      <c r="AT10" s="3"/>
      <c r="AU10" s="3"/>
    </row>
    <row r="11" spans="1:47" ht="15" customHeight="1" x14ac:dyDescent="0.25">
      <c r="A11" s="72"/>
      <c r="B11" s="55"/>
      <c r="C11" s="73"/>
      <c r="D11" s="55"/>
      <c r="E11" s="55"/>
      <c r="F11" s="73"/>
      <c r="I11" s="26">
        <v>38503</v>
      </c>
      <c r="J11" s="25">
        <v>0.26540000000000002</v>
      </c>
      <c r="K11" s="25">
        <v>-5.7231999999999998E-2</v>
      </c>
      <c r="L11" s="25">
        <v>0.35503000000000001</v>
      </c>
      <c r="M11" s="25"/>
      <c r="Q11" s="26">
        <v>38336</v>
      </c>
      <c r="R11" s="25">
        <v>0.41304299999999999</v>
      </c>
      <c r="S11" s="25">
        <v>0.45100000000000001</v>
      </c>
      <c r="T11" s="25">
        <v>0.29245300000000002</v>
      </c>
      <c r="U11" s="25">
        <v>0.30930000000000002</v>
      </c>
      <c r="V11" s="25">
        <v>0.33333299999999999</v>
      </c>
      <c r="W11" s="25">
        <v>-0.3725</v>
      </c>
      <c r="X11" s="25">
        <v>0.44791700000000001</v>
      </c>
      <c r="Y11" s="25">
        <v>0.12889999999999999</v>
      </c>
      <c r="Z11" s="25">
        <v>0.45454499999999998</v>
      </c>
      <c r="AA11" s="25">
        <v>0.33829999999999999</v>
      </c>
      <c r="AE11" s="3"/>
      <c r="AF11" s="24"/>
      <c r="AG11" s="3"/>
      <c r="AH11" s="3"/>
      <c r="AI11" s="3"/>
      <c r="AJ11" s="3"/>
      <c r="AK11" s="3"/>
      <c r="AL11" s="3"/>
      <c r="AM11" s="3"/>
      <c r="AN11" s="3"/>
      <c r="AO11" s="3"/>
      <c r="AP11" s="3"/>
      <c r="AQ11" s="3"/>
      <c r="AR11" s="3"/>
      <c r="AS11" s="3"/>
      <c r="AT11" s="3"/>
      <c r="AU11" s="3"/>
    </row>
    <row r="12" spans="1:47" ht="15" customHeight="1" x14ac:dyDescent="0.25">
      <c r="A12" s="72"/>
      <c r="B12" s="55"/>
      <c r="C12" s="73"/>
      <c r="D12" s="55"/>
      <c r="E12" s="55"/>
      <c r="F12" s="73"/>
      <c r="I12" s="26">
        <v>38694</v>
      </c>
      <c r="J12" s="25">
        <v>0.22059999999999999</v>
      </c>
      <c r="K12" s="25">
        <v>-3.3064999999999997E-2</v>
      </c>
      <c r="L12" s="25">
        <v>0.41564800000000002</v>
      </c>
      <c r="M12" s="25"/>
      <c r="Q12" s="26">
        <v>38503</v>
      </c>
      <c r="R12" s="25">
        <v>0.369863</v>
      </c>
      <c r="S12" s="25">
        <v>0.37680000000000002</v>
      </c>
      <c r="T12" s="25">
        <v>0.39047599999999999</v>
      </c>
      <c r="U12" s="25">
        <v>0.22989999999999999</v>
      </c>
      <c r="V12" s="25">
        <v>0.88888900000000004</v>
      </c>
      <c r="W12" s="25">
        <v>0.38100000000000001</v>
      </c>
      <c r="X12" s="25">
        <v>0.32352900000000001</v>
      </c>
      <c r="Y12" s="25">
        <v>0.31090000000000001</v>
      </c>
      <c r="Z12" s="25">
        <v>0.22449</v>
      </c>
      <c r="AA12" s="25">
        <v>7.3700000000000002E-2</v>
      </c>
      <c r="AE12" s="3"/>
      <c r="AF12" s="24"/>
      <c r="AG12" s="3"/>
      <c r="AH12" s="3"/>
      <c r="AI12" s="3"/>
      <c r="AJ12" s="3"/>
      <c r="AK12" s="3"/>
      <c r="AL12" s="3"/>
      <c r="AM12" s="3"/>
      <c r="AN12" s="3"/>
      <c r="AO12" s="3"/>
      <c r="AP12" s="3"/>
      <c r="AQ12" s="3"/>
      <c r="AR12" s="3"/>
      <c r="AS12" s="3"/>
      <c r="AT12" s="3"/>
      <c r="AU12" s="3"/>
    </row>
    <row r="13" spans="1:47" ht="15" customHeight="1" x14ac:dyDescent="0.25">
      <c r="A13" s="72"/>
      <c r="B13" s="55"/>
      <c r="C13" s="73"/>
      <c r="D13" s="55"/>
      <c r="E13" s="55"/>
      <c r="F13" s="73"/>
      <c r="I13" s="26">
        <v>38869</v>
      </c>
      <c r="J13" s="25">
        <v>0.27229999999999999</v>
      </c>
      <c r="K13" s="25">
        <v>-5.9743999999999998E-2</v>
      </c>
      <c r="L13" s="25">
        <v>0.53529400000000005</v>
      </c>
      <c r="M13" s="25"/>
      <c r="Q13" s="26">
        <v>38694</v>
      </c>
      <c r="R13" s="25">
        <v>0.467532</v>
      </c>
      <c r="S13" s="25">
        <v>0.25969999999999999</v>
      </c>
      <c r="T13" s="25">
        <v>0.492537</v>
      </c>
      <c r="U13" s="25">
        <v>0.2225</v>
      </c>
      <c r="V13" s="25">
        <v>0.625</v>
      </c>
      <c r="W13" s="25">
        <v>0.30159999999999998</v>
      </c>
      <c r="X13" s="25">
        <v>0.36296299999999998</v>
      </c>
      <c r="Y13" s="25">
        <v>0.2414</v>
      </c>
      <c r="Z13" s="25">
        <v>0.19148899999999999</v>
      </c>
      <c r="AA13" s="25">
        <v>6.6699999999999995E-2</v>
      </c>
      <c r="AE13" s="3"/>
      <c r="AF13" s="24"/>
      <c r="AG13" s="3"/>
      <c r="AH13" s="3"/>
      <c r="AI13" s="3"/>
      <c r="AJ13" s="3"/>
      <c r="AK13" s="3"/>
      <c r="AL13" s="3"/>
      <c r="AM13" s="3"/>
      <c r="AN13" s="3"/>
      <c r="AO13" s="3"/>
      <c r="AP13" s="3"/>
      <c r="AQ13" s="3"/>
      <c r="AR13" s="3"/>
      <c r="AS13" s="3"/>
      <c r="AT13" s="3"/>
      <c r="AU13" s="3"/>
    </row>
    <row r="14" spans="1:47" ht="15" customHeight="1" x14ac:dyDescent="0.25">
      <c r="A14" s="72"/>
      <c r="B14" s="55"/>
      <c r="C14" s="73"/>
      <c r="D14" s="55"/>
      <c r="E14" s="55"/>
      <c r="F14" s="73"/>
      <c r="I14" s="26">
        <v>39062</v>
      </c>
      <c r="J14" s="25">
        <v>0.2626</v>
      </c>
      <c r="K14" s="25">
        <v>-5.0909000000000003E-2</v>
      </c>
      <c r="L14" s="25">
        <v>0.384106</v>
      </c>
      <c r="M14" s="25"/>
      <c r="Q14" s="26">
        <v>38869</v>
      </c>
      <c r="R14" s="25">
        <v>0.61702100000000004</v>
      </c>
      <c r="S14" s="25">
        <v>0.55079999999999996</v>
      </c>
      <c r="T14" s="25">
        <v>0.62650600000000001</v>
      </c>
      <c r="U14" s="25">
        <v>0.21590000000000001</v>
      </c>
      <c r="V14" s="25">
        <v>0.54545500000000002</v>
      </c>
      <c r="W14" s="25">
        <v>0.12620000000000001</v>
      </c>
      <c r="X14" s="25">
        <v>0.41333300000000001</v>
      </c>
      <c r="Y14" s="25">
        <v>0.1905</v>
      </c>
      <c r="Z14" s="25">
        <v>0.47435899999999998</v>
      </c>
      <c r="AA14" s="25">
        <v>0.3493</v>
      </c>
      <c r="AE14" s="3"/>
      <c r="AF14" s="24"/>
      <c r="AG14" s="3"/>
      <c r="AH14" s="3"/>
      <c r="AI14" s="3"/>
      <c r="AJ14" s="3"/>
      <c r="AK14" s="3"/>
      <c r="AL14" s="3"/>
      <c r="AM14" s="3"/>
      <c r="AN14" s="3"/>
      <c r="AO14" s="3"/>
      <c r="AP14" s="3"/>
      <c r="AQ14" s="3"/>
      <c r="AR14" s="3"/>
      <c r="AS14" s="3"/>
      <c r="AT14" s="3"/>
      <c r="AU14" s="3"/>
    </row>
    <row r="15" spans="1:47" ht="15" customHeight="1" x14ac:dyDescent="0.25">
      <c r="A15" s="72"/>
      <c r="B15" s="55"/>
      <c r="C15" s="73"/>
      <c r="D15" s="55"/>
      <c r="E15" s="55"/>
      <c r="F15" s="73"/>
      <c r="I15" s="26">
        <v>39248</v>
      </c>
      <c r="J15" s="25">
        <v>0.43140000000000001</v>
      </c>
      <c r="K15" s="25">
        <v>-1.7330999999999999E-2</v>
      </c>
      <c r="L15" s="25">
        <v>0.45512799999999998</v>
      </c>
      <c r="M15" s="25"/>
      <c r="Q15" s="26">
        <v>39062</v>
      </c>
      <c r="R15" s="25">
        <v>0.52127699999999999</v>
      </c>
      <c r="S15" s="25">
        <v>0.55189999999999995</v>
      </c>
      <c r="T15" s="25">
        <v>0.538462</v>
      </c>
      <c r="U15" s="25">
        <v>0.42699999999999999</v>
      </c>
      <c r="V15" s="25">
        <v>0.40909099999999998</v>
      </c>
      <c r="W15" s="25">
        <v>-0.1069</v>
      </c>
      <c r="X15" s="25">
        <v>0.25619799999999998</v>
      </c>
      <c r="Y15" s="25">
        <v>0.12540000000000001</v>
      </c>
      <c r="Z15" s="25">
        <v>0.10958900000000001</v>
      </c>
      <c r="AA15" s="25">
        <v>-3.8199999999999998E-2</v>
      </c>
      <c r="AE15" s="3"/>
      <c r="AF15" s="24"/>
      <c r="AG15" s="3"/>
      <c r="AH15" s="3"/>
      <c r="AI15" s="3"/>
      <c r="AJ15" s="3"/>
      <c r="AK15" s="3"/>
      <c r="AL15" s="3"/>
      <c r="AM15" s="3"/>
      <c r="AN15" s="3"/>
      <c r="AO15" s="3"/>
      <c r="AP15" s="3"/>
      <c r="AQ15" s="3"/>
      <c r="AR15" s="3"/>
      <c r="AS15" s="3"/>
      <c r="AT15" s="3"/>
      <c r="AU15" s="3"/>
    </row>
    <row r="16" spans="1:47" ht="15" customHeight="1" x14ac:dyDescent="0.25">
      <c r="A16" s="72"/>
      <c r="B16" s="55"/>
      <c r="C16" s="73"/>
      <c r="D16" s="55"/>
      <c r="E16" s="55"/>
      <c r="F16" s="73"/>
      <c r="I16" s="26">
        <v>39428</v>
      </c>
      <c r="J16" s="25">
        <v>0.55930000000000002</v>
      </c>
      <c r="K16" s="25">
        <v>9.5973000000000003E-2</v>
      </c>
      <c r="L16" s="25">
        <v>0.65321099999999999</v>
      </c>
      <c r="M16" s="25"/>
      <c r="Q16" s="26">
        <v>39248</v>
      </c>
      <c r="R16" s="25">
        <v>0.45122000000000001</v>
      </c>
      <c r="S16" s="25">
        <v>0.45660000000000001</v>
      </c>
      <c r="T16" s="25">
        <v>0.620112</v>
      </c>
      <c r="U16" s="25">
        <v>0.55479999999999996</v>
      </c>
      <c r="V16" s="25">
        <v>0.73912999999999995</v>
      </c>
      <c r="W16" s="25">
        <v>0.45739999999999997</v>
      </c>
      <c r="X16" s="25">
        <v>0.33613399999999999</v>
      </c>
      <c r="Y16" s="25">
        <v>0.29120000000000001</v>
      </c>
      <c r="Z16" s="25">
        <v>0.12307700000000001</v>
      </c>
      <c r="AA16" s="25">
        <v>0.1724</v>
      </c>
      <c r="AE16" s="3"/>
      <c r="AF16" s="24"/>
      <c r="AG16" s="3"/>
      <c r="AH16" s="3"/>
      <c r="AI16" s="3"/>
      <c r="AJ16" s="3"/>
      <c r="AK16" s="3"/>
      <c r="AL16" s="3"/>
      <c r="AM16" s="3"/>
      <c r="AN16" s="3"/>
      <c r="AO16" s="3"/>
      <c r="AP16" s="3"/>
      <c r="AQ16" s="3"/>
      <c r="AR16" s="3"/>
      <c r="AS16" s="3"/>
      <c r="AT16" s="3"/>
      <c r="AU16" s="3"/>
    </row>
    <row r="17" spans="1:47" ht="15" customHeight="1" x14ac:dyDescent="0.25">
      <c r="A17" s="72"/>
      <c r="B17" s="55"/>
      <c r="C17" s="73"/>
      <c r="D17" s="55"/>
      <c r="E17" s="55"/>
      <c r="F17" s="73"/>
      <c r="I17" s="26">
        <v>39608</v>
      </c>
      <c r="J17" s="25">
        <v>0.6381</v>
      </c>
      <c r="K17" s="25">
        <v>0.25854899999999997</v>
      </c>
      <c r="L17" s="25">
        <v>0.711538</v>
      </c>
      <c r="M17" s="25"/>
      <c r="Q17" s="26">
        <v>39428</v>
      </c>
      <c r="R17" s="25">
        <v>0.70129900000000001</v>
      </c>
      <c r="S17" s="25">
        <v>0.47439999999999999</v>
      </c>
      <c r="T17" s="25">
        <v>0.66222199999999998</v>
      </c>
      <c r="U17" s="25">
        <v>0.60509999999999997</v>
      </c>
      <c r="V17" s="25">
        <v>0.91666700000000001</v>
      </c>
      <c r="W17" s="25">
        <v>0.65680000000000005</v>
      </c>
      <c r="X17" s="25">
        <v>0.59285699999999997</v>
      </c>
      <c r="Y17" s="25">
        <v>0.53990000000000005</v>
      </c>
      <c r="Z17" s="25">
        <v>0.47272700000000001</v>
      </c>
      <c r="AA17" s="25">
        <v>0.4133</v>
      </c>
      <c r="AE17" s="3"/>
      <c r="AF17" s="24"/>
      <c r="AG17" s="3"/>
      <c r="AH17" s="3"/>
      <c r="AI17" s="3"/>
      <c r="AJ17" s="3"/>
      <c r="AK17" s="3"/>
      <c r="AL17" s="3"/>
      <c r="AM17" s="3"/>
      <c r="AN17" s="3"/>
      <c r="AO17" s="3"/>
      <c r="AP17" s="3"/>
      <c r="AQ17" s="3"/>
      <c r="AR17" s="3"/>
      <c r="AS17" s="3"/>
      <c r="AT17" s="3"/>
      <c r="AU17" s="3"/>
    </row>
    <row r="18" spans="1:47" ht="15" customHeight="1" x14ac:dyDescent="0.25">
      <c r="A18" s="72"/>
      <c r="B18" s="55"/>
      <c r="C18" s="73"/>
      <c r="D18" s="55"/>
      <c r="E18" s="55"/>
      <c r="F18" s="73"/>
      <c r="I18" s="26">
        <v>39797</v>
      </c>
      <c r="J18" s="25">
        <v>0.68220000000000003</v>
      </c>
      <c r="K18" s="25">
        <v>0.27480900000000003</v>
      </c>
      <c r="L18" s="25">
        <v>0.75851900000000005</v>
      </c>
      <c r="M18" s="25" t="s">
        <v>324</v>
      </c>
      <c r="Q18" s="26">
        <v>39608</v>
      </c>
      <c r="R18" s="25">
        <v>0.77777799999999997</v>
      </c>
      <c r="S18" s="25">
        <v>0.7278</v>
      </c>
      <c r="T18" s="25">
        <v>0.72111599999999998</v>
      </c>
      <c r="U18" s="25">
        <v>0.67120000000000002</v>
      </c>
      <c r="V18" s="25">
        <v>0.80434799999999995</v>
      </c>
      <c r="W18" s="25">
        <v>0.66469999999999996</v>
      </c>
      <c r="X18" s="25">
        <v>0.68263499999999999</v>
      </c>
      <c r="Y18" s="25">
        <v>0.58660000000000001</v>
      </c>
      <c r="Z18" s="25">
        <v>0.57377</v>
      </c>
      <c r="AA18" s="25">
        <v>0.49609999999999999</v>
      </c>
      <c r="AE18" s="3"/>
      <c r="AF18" s="24"/>
      <c r="AG18" s="3"/>
      <c r="AH18" s="3"/>
      <c r="AI18" s="3"/>
      <c r="AJ18" s="3"/>
      <c r="AK18" s="3"/>
      <c r="AL18" s="3"/>
      <c r="AM18" s="3"/>
      <c r="AN18" s="3"/>
      <c r="AO18" s="3"/>
      <c r="AP18" s="3"/>
      <c r="AQ18" s="3"/>
      <c r="AR18" s="3"/>
      <c r="AS18" s="3"/>
      <c r="AT18" s="3"/>
      <c r="AU18" s="3"/>
    </row>
    <row r="19" spans="1:47" ht="15" customHeight="1" x14ac:dyDescent="0.25">
      <c r="A19" s="72"/>
      <c r="B19" s="55"/>
      <c r="C19" s="73"/>
      <c r="D19" s="55"/>
      <c r="E19" s="55"/>
      <c r="F19" s="73"/>
      <c r="I19" s="26">
        <v>39979</v>
      </c>
      <c r="J19" s="25">
        <v>0.59319999999999995</v>
      </c>
      <c r="K19" s="25">
        <v>0.25746599999999997</v>
      </c>
      <c r="L19" s="25">
        <v>0.62615399999999999</v>
      </c>
      <c r="M19" s="25"/>
      <c r="Q19" s="26">
        <v>39797</v>
      </c>
      <c r="R19" s="25">
        <v>0.58064499999999997</v>
      </c>
      <c r="S19" s="25">
        <v>0.5887</v>
      </c>
      <c r="T19" s="25">
        <v>0.796296</v>
      </c>
      <c r="U19" s="25">
        <v>0.65810000000000002</v>
      </c>
      <c r="V19" s="25">
        <v>0.9375</v>
      </c>
      <c r="W19" s="25">
        <v>0.65710000000000002</v>
      </c>
      <c r="X19" s="25">
        <v>0.76271199999999995</v>
      </c>
      <c r="Y19" s="25">
        <v>0.71619999999999995</v>
      </c>
      <c r="Z19" s="25">
        <v>0.67605599999999999</v>
      </c>
      <c r="AA19" s="25">
        <v>0.81679999999999997</v>
      </c>
      <c r="AE19" s="3"/>
      <c r="AF19" s="24"/>
      <c r="AG19" s="3"/>
      <c r="AH19" s="3"/>
      <c r="AI19" s="3"/>
      <c r="AJ19" s="3"/>
      <c r="AK19" s="3"/>
      <c r="AL19" s="3"/>
      <c r="AM19" s="3"/>
      <c r="AN19" s="3"/>
      <c r="AO19" s="3"/>
      <c r="AP19" s="3"/>
      <c r="AQ19" s="3"/>
      <c r="AR19" s="3"/>
      <c r="AS19" s="3"/>
      <c r="AT19" s="3"/>
      <c r="AU19" s="3"/>
    </row>
    <row r="20" spans="1:47" ht="15" customHeight="1" x14ac:dyDescent="0.25">
      <c r="A20" s="72"/>
      <c r="B20" s="55"/>
      <c r="C20" s="73"/>
      <c r="D20" s="55"/>
      <c r="E20" s="55"/>
      <c r="F20" s="73"/>
      <c r="I20" s="26">
        <v>40165</v>
      </c>
      <c r="J20" s="25">
        <v>0.23710000000000001</v>
      </c>
      <c r="K20" s="25">
        <v>7.4305999999999997E-2</v>
      </c>
      <c r="L20" s="25">
        <v>0.31939200000000001</v>
      </c>
      <c r="M20" s="25"/>
      <c r="Q20" s="26">
        <v>39979</v>
      </c>
      <c r="R20" s="25">
        <v>0.54166700000000001</v>
      </c>
      <c r="S20" s="25">
        <v>0.59799999999999998</v>
      </c>
      <c r="T20" s="25">
        <v>0.68110199999999999</v>
      </c>
      <c r="U20" s="25">
        <v>0.55300000000000005</v>
      </c>
      <c r="V20" s="25">
        <v>0.40677999999999997</v>
      </c>
      <c r="W20" s="25">
        <v>0.45450000000000002</v>
      </c>
      <c r="X20" s="25">
        <v>0.62025300000000005</v>
      </c>
      <c r="Y20" s="25">
        <v>0.62060000000000004</v>
      </c>
      <c r="Z20" s="25">
        <v>0.72289199999999998</v>
      </c>
      <c r="AA20" s="25">
        <v>0.83330000000000004</v>
      </c>
      <c r="AE20" s="3"/>
      <c r="AF20" s="24"/>
      <c r="AG20" s="3"/>
      <c r="AH20" s="3"/>
      <c r="AI20" s="3"/>
      <c r="AJ20" s="3"/>
      <c r="AK20" s="3"/>
      <c r="AL20" s="3"/>
      <c r="AM20" s="3"/>
      <c r="AN20" s="3"/>
      <c r="AO20" s="3"/>
      <c r="AP20" s="3"/>
      <c r="AQ20" s="3"/>
      <c r="AR20" s="3"/>
      <c r="AS20" s="3"/>
      <c r="AT20" s="3"/>
      <c r="AU20" s="3"/>
    </row>
    <row r="21" spans="1:47" ht="15" customHeight="1" x14ac:dyDescent="0.25">
      <c r="A21" s="72"/>
      <c r="B21" s="55"/>
      <c r="C21" s="73"/>
      <c r="D21" s="55"/>
      <c r="E21" s="55"/>
      <c r="F21" s="73"/>
      <c r="I21" s="26">
        <v>40329</v>
      </c>
      <c r="J21" s="25">
        <v>0.40629999999999999</v>
      </c>
      <c r="K21" s="25">
        <v>3.1925000000000002E-2</v>
      </c>
      <c r="L21" s="25">
        <v>0.57350299999999999</v>
      </c>
      <c r="M21" s="25"/>
      <c r="Q21" s="26">
        <v>40165</v>
      </c>
      <c r="R21" s="25">
        <v>0.30693100000000001</v>
      </c>
      <c r="S21" s="25">
        <v>0.25290000000000001</v>
      </c>
      <c r="T21" s="25">
        <v>0.42424200000000001</v>
      </c>
      <c r="U21" s="25">
        <v>0.25219999999999998</v>
      </c>
      <c r="V21" s="25">
        <v>-0.155556</v>
      </c>
      <c r="W21" s="25">
        <v>-0.14779999999999999</v>
      </c>
      <c r="X21" s="25">
        <v>0.29914499999999999</v>
      </c>
      <c r="Y21" s="25">
        <v>0.24909999999999999</v>
      </c>
      <c r="Z21" s="25">
        <v>0.38461499999999998</v>
      </c>
      <c r="AA21" s="25">
        <v>0.53849999999999998</v>
      </c>
      <c r="AE21" s="3"/>
      <c r="AF21" s="24"/>
      <c r="AG21" s="3"/>
      <c r="AH21" s="3"/>
      <c r="AI21" s="3"/>
      <c r="AJ21" s="3"/>
      <c r="AK21" s="3"/>
      <c r="AL21" s="3"/>
      <c r="AM21" s="3"/>
      <c r="AN21" s="3"/>
      <c r="AO21" s="3"/>
      <c r="AP21" s="3"/>
      <c r="AQ21" s="3"/>
      <c r="AR21" s="3"/>
      <c r="AS21" s="3"/>
      <c r="AT21" s="3"/>
      <c r="AU21" s="3"/>
    </row>
    <row r="22" spans="1:47" ht="15" customHeight="1" x14ac:dyDescent="0.25">
      <c r="A22" s="72"/>
      <c r="B22" s="55"/>
      <c r="C22" s="73"/>
      <c r="D22" s="55"/>
      <c r="E22" s="55"/>
      <c r="F22" s="73"/>
      <c r="I22" s="26">
        <v>40521</v>
      </c>
      <c r="J22" s="25">
        <v>0.34620000000000001</v>
      </c>
      <c r="K22" s="25">
        <v>0.11144900000000001</v>
      </c>
      <c r="L22" s="25">
        <v>0.48140899999999998</v>
      </c>
      <c r="M22" s="25"/>
      <c r="Q22" s="26">
        <v>40329</v>
      </c>
      <c r="R22" s="25">
        <v>0.538462</v>
      </c>
      <c r="S22" s="25">
        <v>0.50249999999999995</v>
      </c>
      <c r="T22" s="25">
        <v>0.65500000000000003</v>
      </c>
      <c r="U22" s="25">
        <v>0.35249999999999998</v>
      </c>
      <c r="V22" s="25">
        <v>0.61224500000000004</v>
      </c>
      <c r="W22" s="25">
        <v>0.64059999999999995</v>
      </c>
      <c r="X22" s="25">
        <v>0.51127800000000001</v>
      </c>
      <c r="Y22" s="25">
        <v>0.32200000000000001</v>
      </c>
      <c r="Z22" s="25">
        <v>0.461538</v>
      </c>
      <c r="AA22" s="25">
        <v>0.4098</v>
      </c>
      <c r="AE22" s="3"/>
      <c r="AF22" s="24"/>
      <c r="AG22" s="3"/>
      <c r="AH22" s="3"/>
      <c r="AI22" s="3"/>
      <c r="AJ22" s="3"/>
      <c r="AK22" s="3"/>
      <c r="AL22" s="3"/>
      <c r="AM22" s="3"/>
      <c r="AN22" s="3"/>
      <c r="AO22" s="3"/>
      <c r="AP22" s="3"/>
      <c r="AQ22" s="3"/>
      <c r="AR22" s="3"/>
      <c r="AS22" s="3"/>
      <c r="AT22" s="3"/>
      <c r="AU22" s="3"/>
    </row>
    <row r="23" spans="1:47" ht="15" customHeight="1" x14ac:dyDescent="0.25">
      <c r="A23" s="74"/>
      <c r="B23" s="75"/>
      <c r="C23" s="76"/>
      <c r="D23" s="75"/>
      <c r="E23" s="75"/>
      <c r="F23" s="76"/>
      <c r="I23" s="26">
        <v>40709</v>
      </c>
      <c r="J23" s="25">
        <v>0.31669999999999998</v>
      </c>
      <c r="K23" s="25">
        <v>1.5682999999999999E-2</v>
      </c>
      <c r="L23" s="25">
        <v>0.453629</v>
      </c>
      <c r="M23" s="25"/>
      <c r="Q23" s="26">
        <v>40521</v>
      </c>
      <c r="R23" s="25">
        <v>0.46590900000000002</v>
      </c>
      <c r="S23" s="25">
        <v>0.49380000000000002</v>
      </c>
      <c r="T23" s="25">
        <v>0.53521099999999999</v>
      </c>
      <c r="U23" s="25">
        <v>0.28599999999999998</v>
      </c>
      <c r="V23" s="25">
        <v>0.55000000000000004</v>
      </c>
      <c r="W23" s="25">
        <v>0.44090000000000001</v>
      </c>
      <c r="X23" s="25">
        <v>0.38211400000000001</v>
      </c>
      <c r="Y23" s="25">
        <v>0.3846</v>
      </c>
      <c r="Z23" s="25">
        <v>0.46808499999999997</v>
      </c>
      <c r="AA23" s="25">
        <v>0.1852</v>
      </c>
      <c r="AE23" s="3"/>
      <c r="AF23" s="24"/>
      <c r="AG23" s="3"/>
      <c r="AH23" s="3"/>
      <c r="AI23" s="3"/>
      <c r="AJ23" s="3"/>
      <c r="AK23" s="3"/>
      <c r="AL23" s="3"/>
      <c r="AM23" s="3"/>
      <c r="AN23" s="3"/>
      <c r="AO23" s="3"/>
      <c r="AP23" s="3"/>
      <c r="AQ23" s="3"/>
      <c r="AR23" s="3"/>
      <c r="AS23" s="3"/>
      <c r="AT23" s="3"/>
      <c r="AU23" s="3"/>
    </row>
    <row r="24" spans="1:47" ht="15" customHeight="1" x14ac:dyDescent="0.25">
      <c r="A24" s="72"/>
      <c r="B24" s="55"/>
      <c r="C24" s="55"/>
      <c r="D24" s="55"/>
      <c r="E24" s="55"/>
      <c r="F24" s="73"/>
      <c r="I24" s="26">
        <v>40896</v>
      </c>
      <c r="J24" s="25">
        <v>0.5877</v>
      </c>
      <c r="K24" s="25">
        <v>0.16711599999999999</v>
      </c>
      <c r="L24" s="25">
        <v>0.61194000000000004</v>
      </c>
      <c r="M24" s="25" t="s">
        <v>325</v>
      </c>
      <c r="Q24" s="26">
        <v>40709</v>
      </c>
      <c r="R24" s="25">
        <v>0.32467499999999999</v>
      </c>
      <c r="S24" s="25">
        <v>0.38350000000000001</v>
      </c>
      <c r="T24" s="25">
        <v>0.47867300000000002</v>
      </c>
      <c r="U24" s="25">
        <v>0.2802</v>
      </c>
      <c r="V24" s="25">
        <v>0.48837199999999997</v>
      </c>
      <c r="W24" s="25">
        <v>0.37630000000000002</v>
      </c>
      <c r="X24" s="25">
        <v>0.409524</v>
      </c>
      <c r="Y24" s="25">
        <v>0.2457</v>
      </c>
      <c r="Z24" s="25">
        <v>0.58333299999999999</v>
      </c>
      <c r="AA24" s="25">
        <v>0.43330000000000002</v>
      </c>
      <c r="AE24" s="3"/>
      <c r="AF24" s="24"/>
      <c r="AG24" s="3"/>
      <c r="AH24" s="3"/>
      <c r="AI24" s="3"/>
      <c r="AJ24" s="3"/>
      <c r="AK24" s="3"/>
      <c r="AL24" s="3"/>
      <c r="AM24" s="3"/>
      <c r="AN24" s="3"/>
      <c r="AO24" s="3"/>
      <c r="AP24" s="3"/>
      <c r="AQ24" s="3"/>
      <c r="AR24" s="3"/>
      <c r="AS24" s="3"/>
      <c r="AT24" s="3"/>
      <c r="AU24" s="3"/>
    </row>
    <row r="25" spans="1:47" ht="15" customHeight="1" x14ac:dyDescent="0.25">
      <c r="A25" s="77" t="s">
        <v>47</v>
      </c>
      <c r="B25" s="61"/>
      <c r="C25" s="61"/>
      <c r="D25" s="61"/>
      <c r="E25" s="61"/>
      <c r="F25" s="59"/>
      <c r="I25" s="26">
        <v>41072</v>
      </c>
      <c r="J25" s="25">
        <v>0.45590000000000003</v>
      </c>
      <c r="K25" s="25">
        <v>6.3577999999999996E-2</v>
      </c>
      <c r="L25" s="25">
        <v>0.38724399999999998</v>
      </c>
      <c r="M25" s="25"/>
      <c r="Q25" s="26">
        <v>40896</v>
      </c>
      <c r="R25" s="25">
        <v>0.41891899999999999</v>
      </c>
      <c r="S25" s="25">
        <v>0.51319999999999999</v>
      </c>
      <c r="T25" s="25">
        <v>0.721854</v>
      </c>
      <c r="U25" s="25">
        <v>0.54400000000000004</v>
      </c>
      <c r="V25" s="25">
        <v>0.82758600000000004</v>
      </c>
      <c r="W25" s="25">
        <v>0.67530000000000001</v>
      </c>
      <c r="X25" s="25">
        <v>0.58974400000000005</v>
      </c>
      <c r="Y25" s="25">
        <v>0.62749999999999995</v>
      </c>
      <c r="Z25" s="25">
        <v>0.49484499999999998</v>
      </c>
      <c r="AA25" s="25">
        <v>0.60229999999999995</v>
      </c>
      <c r="AE25" s="3"/>
      <c r="AF25" s="24"/>
      <c r="AG25" s="3"/>
      <c r="AH25" s="3"/>
      <c r="AI25" s="3"/>
      <c r="AJ25" s="3"/>
      <c r="AK25" s="3"/>
      <c r="AL25" s="3"/>
      <c r="AM25" s="3"/>
      <c r="AN25" s="3"/>
      <c r="AO25" s="3"/>
      <c r="AP25" s="3"/>
      <c r="AQ25" s="3"/>
      <c r="AR25" s="3"/>
      <c r="AS25" s="3"/>
      <c r="AT25" s="3"/>
      <c r="AU25" s="3"/>
    </row>
    <row r="26" spans="1:47" ht="15" customHeight="1" x14ac:dyDescent="0.25">
      <c r="A26" s="78"/>
      <c r="B26" s="61"/>
      <c r="C26" s="61"/>
      <c r="D26" s="61"/>
      <c r="E26" s="61"/>
      <c r="F26" s="59"/>
      <c r="I26" s="26">
        <v>41257</v>
      </c>
      <c r="J26" s="25">
        <v>0.4889</v>
      </c>
      <c r="K26" s="25">
        <v>0.123321</v>
      </c>
      <c r="L26" s="25">
        <v>0.43360399999999999</v>
      </c>
      <c r="M26" s="25"/>
      <c r="Q26" s="26">
        <v>41072</v>
      </c>
      <c r="R26" s="25">
        <v>0.125</v>
      </c>
      <c r="S26" s="25">
        <v>0.53539999999999999</v>
      </c>
      <c r="T26" s="25">
        <v>0.54285700000000003</v>
      </c>
      <c r="U26" s="25">
        <v>0.52759999999999996</v>
      </c>
      <c r="V26" s="25">
        <v>4.8779999999999997E-2</v>
      </c>
      <c r="W26" s="25">
        <v>0.12089999999999999</v>
      </c>
      <c r="X26" s="25">
        <v>0.46428599999999998</v>
      </c>
      <c r="Y26" s="25">
        <v>0.51090000000000002</v>
      </c>
      <c r="Z26" s="25">
        <v>0.39024399999999998</v>
      </c>
      <c r="AA26" s="25">
        <v>0.36209999999999998</v>
      </c>
      <c r="AE26" s="3"/>
      <c r="AF26" s="24"/>
      <c r="AG26" s="3"/>
      <c r="AH26" s="3"/>
      <c r="AI26" s="3"/>
      <c r="AJ26" s="3"/>
      <c r="AK26" s="3"/>
      <c r="AL26" s="3"/>
      <c r="AM26" s="3"/>
      <c r="AN26" s="3"/>
      <c r="AO26" s="3"/>
      <c r="AP26" s="3"/>
      <c r="AQ26" s="3"/>
      <c r="AR26" s="3"/>
      <c r="AS26" s="3"/>
      <c r="AT26" s="3"/>
      <c r="AU26" s="3"/>
    </row>
    <row r="27" spans="1:47" ht="15" customHeight="1" x14ac:dyDescent="0.25">
      <c r="A27" s="78"/>
      <c r="B27" s="61"/>
      <c r="C27" s="61"/>
      <c r="D27" s="61"/>
      <c r="E27" s="61"/>
      <c r="F27" s="59"/>
      <c r="I27" s="26">
        <v>41423</v>
      </c>
      <c r="J27" s="25">
        <v>0.44190000000000002</v>
      </c>
      <c r="K27" s="25">
        <v>0.18131900000000001</v>
      </c>
      <c r="L27" s="25">
        <v>0.48623899999999998</v>
      </c>
      <c r="M27" s="25"/>
      <c r="Q27" s="26">
        <v>41257</v>
      </c>
      <c r="R27" s="25">
        <v>0.2</v>
      </c>
      <c r="S27" s="25">
        <v>0.5333</v>
      </c>
      <c r="T27" s="25">
        <v>0.56589100000000003</v>
      </c>
      <c r="U27" s="25">
        <v>0.50739999999999996</v>
      </c>
      <c r="V27" s="25">
        <v>0.290323</v>
      </c>
      <c r="W27" s="25">
        <v>0.27060000000000001</v>
      </c>
      <c r="X27" s="25">
        <v>0.25373099999999998</v>
      </c>
      <c r="Y27" s="25">
        <v>0.3896</v>
      </c>
      <c r="Z27" s="25">
        <v>0.57471300000000003</v>
      </c>
      <c r="AA27" s="25">
        <v>0.64200000000000002</v>
      </c>
      <c r="AE27" s="3"/>
      <c r="AF27" s="24"/>
      <c r="AG27" s="3"/>
      <c r="AH27" s="3"/>
      <c r="AI27" s="3"/>
      <c r="AJ27" s="3"/>
      <c r="AK27" s="3"/>
      <c r="AL27" s="3"/>
      <c r="AM27" s="3"/>
      <c r="AN27" s="3"/>
      <c r="AO27" s="3"/>
      <c r="AP27" s="3"/>
      <c r="AQ27" s="3"/>
      <c r="AR27" s="3"/>
      <c r="AS27" s="3"/>
      <c r="AT27" s="3"/>
      <c r="AU27" s="3"/>
    </row>
    <row r="28" spans="1:47" ht="15" customHeight="1" x14ac:dyDescent="0.25">
      <c r="A28" s="78"/>
      <c r="B28" s="61"/>
      <c r="C28" s="61"/>
      <c r="D28" s="61"/>
      <c r="E28" s="61"/>
      <c r="F28" s="59"/>
      <c r="I28" s="26">
        <v>41605</v>
      </c>
      <c r="J28" s="25">
        <v>0.43790000000000001</v>
      </c>
      <c r="K28" s="25">
        <v>0.155556</v>
      </c>
      <c r="L28" s="25">
        <v>0.49408299999999999</v>
      </c>
      <c r="M28" s="25"/>
      <c r="Q28" s="26">
        <v>41423</v>
      </c>
      <c r="R28" s="25">
        <v>0.14285700000000001</v>
      </c>
      <c r="S28" s="25">
        <v>0.439</v>
      </c>
      <c r="T28" s="25">
        <v>0.67021299999999995</v>
      </c>
      <c r="U28" s="25">
        <v>0.54590000000000005</v>
      </c>
      <c r="V28" s="25">
        <v>0.125</v>
      </c>
      <c r="W28" s="25">
        <v>0.25640000000000002</v>
      </c>
      <c r="X28" s="25">
        <v>0.5</v>
      </c>
      <c r="Y28" s="25">
        <v>0.24679999999999999</v>
      </c>
      <c r="Z28" s="25">
        <v>0.64935100000000001</v>
      </c>
      <c r="AA28" s="25">
        <v>0.59760000000000002</v>
      </c>
      <c r="AE28" s="3"/>
      <c r="AF28" s="24"/>
      <c r="AG28" s="3"/>
      <c r="AH28" s="3"/>
      <c r="AI28" s="3"/>
      <c r="AJ28" s="3"/>
      <c r="AK28" s="3"/>
      <c r="AL28" s="3"/>
      <c r="AM28" s="3"/>
      <c r="AN28" s="3"/>
      <c r="AO28" s="3"/>
      <c r="AP28" s="3"/>
      <c r="AQ28" s="3"/>
      <c r="AR28" s="3"/>
      <c r="AS28" s="3"/>
      <c r="AT28" s="3"/>
      <c r="AU28" s="3"/>
    </row>
    <row r="29" spans="1:47" ht="15" customHeight="1" x14ac:dyDescent="0.25">
      <c r="A29" s="78"/>
      <c r="B29" s="61"/>
      <c r="C29" s="61"/>
      <c r="D29" s="61"/>
      <c r="E29" s="61"/>
      <c r="F29" s="59"/>
      <c r="I29" s="26">
        <v>41787</v>
      </c>
      <c r="J29" s="25">
        <v>0.34429999999999999</v>
      </c>
      <c r="K29" s="25">
        <v>6.4267000000000005E-2</v>
      </c>
      <c r="L29" s="25">
        <v>0.37175799999999998</v>
      </c>
      <c r="M29" s="25"/>
      <c r="Q29" s="26">
        <v>41605</v>
      </c>
      <c r="R29" s="25">
        <v>0.35593200000000003</v>
      </c>
      <c r="S29" s="25">
        <v>0.44140000000000001</v>
      </c>
      <c r="T29" s="25">
        <v>0.5</v>
      </c>
      <c r="U29" s="25">
        <v>0.33889999999999998</v>
      </c>
      <c r="V29" s="25">
        <v>0.61111099999999996</v>
      </c>
      <c r="W29" s="25">
        <v>0.57140000000000002</v>
      </c>
      <c r="X29" s="25">
        <v>0.45161299999999999</v>
      </c>
      <c r="Y29" s="25">
        <v>0.2545</v>
      </c>
      <c r="Z29" s="25">
        <v>0.56790099999999999</v>
      </c>
      <c r="AA29" s="25">
        <v>0.65890000000000004</v>
      </c>
      <c r="AE29" s="3"/>
      <c r="AF29" s="24"/>
      <c r="AG29" s="3"/>
      <c r="AH29" s="3"/>
      <c r="AI29" s="3"/>
      <c r="AJ29" s="3"/>
      <c r="AK29" s="3"/>
      <c r="AL29" s="3"/>
      <c r="AM29" s="3"/>
      <c r="AN29" s="3"/>
      <c r="AO29" s="3"/>
      <c r="AP29" s="3"/>
      <c r="AQ29" s="3"/>
      <c r="AR29" s="3"/>
      <c r="AS29" s="3"/>
      <c r="AT29" s="3"/>
      <c r="AU29" s="3"/>
    </row>
    <row r="30" spans="1:47" ht="15" customHeight="1" x14ac:dyDescent="0.25">
      <c r="A30" s="78"/>
      <c r="B30" s="61"/>
      <c r="C30" s="61"/>
      <c r="D30" s="61"/>
      <c r="E30" s="61"/>
      <c r="F30" s="59"/>
      <c r="I30" s="26">
        <v>41970</v>
      </c>
      <c r="J30" s="25">
        <v>0.3009</v>
      </c>
      <c r="K30" s="25">
        <v>4.7619000000000002E-2</v>
      </c>
      <c r="L30" s="25">
        <v>0.377778</v>
      </c>
      <c r="M30" s="25"/>
      <c r="Q30" s="26">
        <v>41787</v>
      </c>
      <c r="R30" s="25">
        <v>0.203704</v>
      </c>
      <c r="S30" s="25">
        <v>0.26579999999999998</v>
      </c>
      <c r="T30" s="25">
        <v>0.27722799999999997</v>
      </c>
      <c r="U30" s="25">
        <v>0.1171</v>
      </c>
      <c r="V30" s="25">
        <v>0.48979600000000001</v>
      </c>
      <c r="W30" s="25">
        <v>0.46429999999999999</v>
      </c>
      <c r="X30" s="25">
        <v>0.212121</v>
      </c>
      <c r="Y30" s="25">
        <v>0.35770000000000002</v>
      </c>
      <c r="Z30" s="25">
        <v>0.67532499999999995</v>
      </c>
      <c r="AA30" s="25">
        <v>0.68600000000000005</v>
      </c>
      <c r="AE30" s="3"/>
      <c r="AF30" s="24"/>
      <c r="AG30" s="3"/>
      <c r="AH30" s="3"/>
      <c r="AI30" s="3"/>
      <c r="AJ30" s="3"/>
      <c r="AK30" s="3"/>
      <c r="AL30" s="3"/>
      <c r="AM30" s="3"/>
      <c r="AN30" s="3"/>
      <c r="AO30" s="3"/>
      <c r="AP30" s="3"/>
      <c r="AQ30" s="3"/>
      <c r="AR30" s="3"/>
      <c r="AS30" s="3"/>
      <c r="AT30" s="3"/>
      <c r="AU30" s="3"/>
    </row>
    <row r="31" spans="1:47" ht="15" customHeight="1" x14ac:dyDescent="0.25">
      <c r="A31" s="78"/>
      <c r="B31" s="61"/>
      <c r="C31" s="61"/>
      <c r="D31" s="61"/>
      <c r="E31" s="61"/>
      <c r="F31" s="59"/>
      <c r="I31" s="26">
        <v>42152</v>
      </c>
      <c r="J31" s="25">
        <v>0.36259999999999998</v>
      </c>
      <c r="K31" s="25">
        <v>6.5064999999999998E-2</v>
      </c>
      <c r="L31" s="25">
        <v>0.51990599999999998</v>
      </c>
      <c r="M31" s="25"/>
      <c r="Q31" s="26">
        <v>41970</v>
      </c>
      <c r="R31" s="25">
        <v>0.27419399999999999</v>
      </c>
      <c r="S31" s="25">
        <v>0.33329999999999999</v>
      </c>
      <c r="T31" s="25">
        <v>0.37755100000000003</v>
      </c>
      <c r="U31" s="25">
        <v>8.8499999999999995E-2</v>
      </c>
      <c r="V31" s="25">
        <v>0.525424</v>
      </c>
      <c r="W31" s="25">
        <v>0.54479999999999995</v>
      </c>
      <c r="X31" s="25">
        <v>0.28985499999999997</v>
      </c>
      <c r="Y31" s="25">
        <v>0.36649999999999999</v>
      </c>
      <c r="Z31" s="25">
        <v>0.51851899999999995</v>
      </c>
      <c r="AA31" s="25">
        <v>0.2787</v>
      </c>
      <c r="AE31" s="3"/>
      <c r="AF31" s="24"/>
      <c r="AG31" s="3"/>
      <c r="AH31" s="3"/>
      <c r="AI31" s="3"/>
      <c r="AJ31" s="3"/>
      <c r="AK31" s="3"/>
      <c r="AL31" s="3"/>
      <c r="AM31" s="3"/>
      <c r="AN31" s="3"/>
      <c r="AO31" s="3"/>
      <c r="AP31" s="3"/>
      <c r="AQ31" s="3"/>
      <c r="AR31" s="3"/>
      <c r="AS31" s="3"/>
      <c r="AT31" s="3"/>
      <c r="AU31" s="3"/>
    </row>
    <row r="32" spans="1:47" ht="15" customHeight="1" x14ac:dyDescent="0.25">
      <c r="A32" s="78"/>
      <c r="B32" s="61"/>
      <c r="C32" s="61"/>
      <c r="D32" s="61"/>
      <c r="E32" s="61"/>
      <c r="F32" s="59"/>
      <c r="I32" s="26">
        <v>42333</v>
      </c>
      <c r="J32" s="25">
        <v>0.37409999999999999</v>
      </c>
      <c r="K32" s="25">
        <v>0.12433</v>
      </c>
      <c r="L32" s="25">
        <v>0.52718699999999996</v>
      </c>
      <c r="M32" s="25"/>
      <c r="Q32" s="26">
        <v>42152</v>
      </c>
      <c r="R32" s="25">
        <v>0.5</v>
      </c>
      <c r="S32" s="25">
        <v>0.42270000000000002</v>
      </c>
      <c r="T32" s="25">
        <v>0.34482800000000002</v>
      </c>
      <c r="U32" s="25">
        <v>0.1111</v>
      </c>
      <c r="V32" s="25">
        <v>0.42424200000000001</v>
      </c>
      <c r="W32" s="25">
        <v>0.45950000000000002</v>
      </c>
      <c r="X32" s="25">
        <v>0.36486499999999999</v>
      </c>
      <c r="Y32" s="25">
        <v>0.3659</v>
      </c>
      <c r="Z32" s="25">
        <v>0.79545500000000002</v>
      </c>
      <c r="AA32" s="25">
        <v>0.62560000000000004</v>
      </c>
      <c r="AE32" s="3"/>
      <c r="AF32" s="24"/>
      <c r="AG32" s="3"/>
      <c r="AH32" s="3"/>
      <c r="AI32" s="3"/>
      <c r="AJ32" s="3"/>
      <c r="AK32" s="3"/>
      <c r="AL32" s="3"/>
      <c r="AM32" s="3"/>
      <c r="AN32" s="3"/>
      <c r="AO32" s="3"/>
      <c r="AP32" s="3"/>
      <c r="AQ32" s="3"/>
      <c r="AR32" s="3"/>
      <c r="AS32" s="3"/>
      <c r="AT32" s="3"/>
      <c r="AU32" s="3"/>
    </row>
    <row r="33" spans="1:47" ht="15" customHeight="1" x14ac:dyDescent="0.25">
      <c r="A33" s="55"/>
      <c r="B33" s="55"/>
      <c r="C33" s="55"/>
      <c r="D33" s="55"/>
      <c r="E33" s="55"/>
      <c r="F33" s="55"/>
      <c r="I33" s="26">
        <v>42514</v>
      </c>
      <c r="J33" s="25">
        <v>0.41980000000000001</v>
      </c>
      <c r="K33" s="25">
        <v>0.16361700000000001</v>
      </c>
      <c r="L33" s="25">
        <v>0.52678599999999998</v>
      </c>
      <c r="M33" s="25"/>
      <c r="Q33" s="26">
        <v>42333</v>
      </c>
      <c r="R33" s="25">
        <v>0.55913999999999997</v>
      </c>
      <c r="S33" s="25">
        <v>0.5</v>
      </c>
      <c r="T33" s="25">
        <v>0.26168200000000003</v>
      </c>
      <c r="U33" s="25">
        <v>0.1111</v>
      </c>
      <c r="V33" s="25">
        <v>0.764706</v>
      </c>
      <c r="W33" s="25">
        <v>0.59650000000000003</v>
      </c>
      <c r="X33" s="25">
        <v>0.506494</v>
      </c>
      <c r="Y33" s="25">
        <v>0.26169999999999999</v>
      </c>
      <c r="Z33" s="25">
        <v>0.69642899999999996</v>
      </c>
      <c r="AA33" s="25">
        <v>0.65610000000000002</v>
      </c>
      <c r="AE33" s="3"/>
      <c r="AF33" s="24"/>
      <c r="AG33" s="3"/>
      <c r="AH33" s="3"/>
      <c r="AI33" s="3"/>
      <c r="AJ33" s="3"/>
      <c r="AK33" s="3"/>
      <c r="AL33" s="3"/>
      <c r="AM33" s="3"/>
      <c r="AN33" s="3"/>
      <c r="AO33" s="3"/>
      <c r="AP33" s="3"/>
      <c r="AQ33" s="3"/>
      <c r="AR33" s="3"/>
      <c r="AS33" s="3"/>
      <c r="AT33" s="3"/>
      <c r="AU33" s="3"/>
    </row>
    <row r="34" spans="1:47" ht="15" customHeight="1" x14ac:dyDescent="0.25">
      <c r="A34" s="55"/>
      <c r="B34" s="55"/>
      <c r="C34" s="55"/>
      <c r="D34" s="55"/>
      <c r="E34" s="55"/>
      <c r="F34" s="55"/>
      <c r="I34" s="26">
        <v>42698</v>
      </c>
      <c r="J34" s="25">
        <v>0.42359999999999998</v>
      </c>
      <c r="K34" s="25">
        <v>8.7174000000000001E-2</v>
      </c>
      <c r="L34" s="25">
        <v>0.49408999999999997</v>
      </c>
      <c r="M34" s="25"/>
      <c r="Q34" s="26">
        <v>42514</v>
      </c>
      <c r="R34" s="25">
        <v>0.55208299999999999</v>
      </c>
      <c r="S34" s="25">
        <v>0.45879999999999999</v>
      </c>
      <c r="T34" s="25">
        <v>0.34065899999999999</v>
      </c>
      <c r="U34" s="25">
        <v>0.1328</v>
      </c>
      <c r="V34" s="25">
        <v>0.46808499999999997</v>
      </c>
      <c r="W34" s="25">
        <v>0.67479999999999996</v>
      </c>
      <c r="X34" s="25">
        <v>0.56999999999999995</v>
      </c>
      <c r="Y34" s="25">
        <v>0.4299</v>
      </c>
      <c r="Z34" s="25">
        <v>0.640351</v>
      </c>
      <c r="AA34" s="25">
        <v>0.60670000000000002</v>
      </c>
      <c r="AE34" s="3"/>
      <c r="AF34" s="24"/>
      <c r="AG34" s="3"/>
      <c r="AH34" s="3"/>
      <c r="AI34" s="3"/>
      <c r="AJ34" s="3"/>
      <c r="AK34" s="3"/>
      <c r="AL34" s="3"/>
      <c r="AM34" s="3"/>
      <c r="AN34" s="3"/>
      <c r="AO34" s="3"/>
      <c r="AP34" s="3"/>
      <c r="AQ34" s="3"/>
      <c r="AR34" s="3"/>
      <c r="AS34" s="3"/>
      <c r="AT34" s="3"/>
      <c r="AU34" s="3"/>
    </row>
    <row r="35" spans="1:47" ht="15" customHeight="1" x14ac:dyDescent="0.25">
      <c r="A35" s="55"/>
      <c r="B35" s="55"/>
      <c r="C35" s="55"/>
      <c r="D35" s="55"/>
      <c r="E35" s="55"/>
      <c r="F35" s="55"/>
      <c r="I35" s="26">
        <v>42879</v>
      </c>
      <c r="J35" s="25">
        <v>0.18529999999999999</v>
      </c>
      <c r="K35" s="25">
        <v>-9.7900000000000005E-4</v>
      </c>
      <c r="L35" s="25">
        <v>0.40101500000000001</v>
      </c>
      <c r="M35" s="25"/>
      <c r="Q35" s="26">
        <v>42698</v>
      </c>
      <c r="R35" s="25">
        <v>0.42857099999999998</v>
      </c>
      <c r="S35" s="25">
        <v>0.45240000000000002</v>
      </c>
      <c r="T35" s="25">
        <v>0.344086</v>
      </c>
      <c r="U35" s="25">
        <v>6.2300000000000001E-2</v>
      </c>
      <c r="V35" s="25">
        <v>0.59090900000000002</v>
      </c>
      <c r="W35" s="25">
        <v>0.54790000000000005</v>
      </c>
      <c r="X35" s="25">
        <v>0.514706</v>
      </c>
      <c r="Y35" s="25">
        <v>0.497</v>
      </c>
      <c r="Z35" s="25">
        <v>0.61666699999999997</v>
      </c>
      <c r="AA35" s="25">
        <v>0.71040000000000003</v>
      </c>
      <c r="AE35" s="3"/>
      <c r="AF35" s="24"/>
      <c r="AG35" s="3"/>
      <c r="AH35" s="3"/>
      <c r="AI35" s="3"/>
      <c r="AJ35" s="3"/>
      <c r="AK35" s="3"/>
      <c r="AL35" s="3"/>
      <c r="AM35" s="3"/>
      <c r="AN35" s="3"/>
      <c r="AO35" s="3"/>
      <c r="AP35" s="3"/>
      <c r="AQ35" s="3"/>
      <c r="AR35" s="3"/>
      <c r="AS35" s="3"/>
      <c r="AT35" s="3"/>
      <c r="AU35" s="3"/>
    </row>
    <row r="36" spans="1:47" ht="15" customHeight="1" x14ac:dyDescent="0.25">
      <c r="A36" s="55"/>
      <c r="B36" s="55"/>
      <c r="C36" s="55"/>
      <c r="D36" s="55"/>
      <c r="E36" s="55"/>
      <c r="F36" s="55"/>
      <c r="I36" s="26">
        <v>43068</v>
      </c>
      <c r="J36" s="25">
        <v>0.25490000000000002</v>
      </c>
      <c r="K36" s="25">
        <v>-1.0891E-2</v>
      </c>
      <c r="L36" s="25">
        <v>0.40157500000000002</v>
      </c>
      <c r="M36" s="25"/>
      <c r="Q36" s="26">
        <v>42879</v>
      </c>
      <c r="R36" s="25">
        <v>0.43529400000000001</v>
      </c>
      <c r="S36" s="25">
        <v>0.3281</v>
      </c>
      <c r="T36" s="25">
        <v>0.271845</v>
      </c>
      <c r="U36" s="25">
        <v>-7.1999999999999998E-3</v>
      </c>
      <c r="V36" s="25">
        <v>0.61111099999999996</v>
      </c>
      <c r="W36" s="25">
        <v>0.4521</v>
      </c>
      <c r="X36" s="25">
        <v>0.08</v>
      </c>
      <c r="Y36" s="25">
        <v>0</v>
      </c>
      <c r="Z36" s="25">
        <v>0.55833299999999997</v>
      </c>
      <c r="AA36" s="25">
        <v>0.34820000000000001</v>
      </c>
      <c r="AE36" s="3"/>
      <c r="AF36" s="24"/>
      <c r="AG36" s="3"/>
      <c r="AH36" s="3"/>
      <c r="AI36" s="3"/>
      <c r="AJ36" s="3"/>
      <c r="AK36" s="3"/>
      <c r="AL36" s="3"/>
      <c r="AM36" s="3"/>
      <c r="AN36" s="3"/>
      <c r="AO36" s="3"/>
      <c r="AP36" s="3"/>
      <c r="AQ36" s="3"/>
      <c r="AR36" s="3"/>
      <c r="AS36" s="3"/>
      <c r="AT36" s="3"/>
      <c r="AU36" s="3"/>
    </row>
    <row r="37" spans="1:47" ht="15" customHeight="1" x14ac:dyDescent="0.25">
      <c r="A37" s="55"/>
      <c r="B37" s="55"/>
      <c r="C37" s="55"/>
      <c r="D37" s="55"/>
      <c r="E37" s="55"/>
      <c r="F37" s="55"/>
      <c r="I37" s="26">
        <v>43244</v>
      </c>
      <c r="J37" s="25">
        <v>0.33329999999999999</v>
      </c>
      <c r="K37" s="25">
        <v>-8.5202E-2</v>
      </c>
      <c r="L37" s="25">
        <v>0.43582100000000001</v>
      </c>
      <c r="M37" s="25"/>
      <c r="Q37" s="26">
        <v>43068</v>
      </c>
      <c r="R37" s="25">
        <v>0.40540500000000002</v>
      </c>
      <c r="S37" s="25">
        <v>0.20610000000000001</v>
      </c>
      <c r="T37" s="25">
        <v>0.29347800000000002</v>
      </c>
      <c r="U37" s="25">
        <v>7.9799999999999996E-2</v>
      </c>
      <c r="V37" s="25">
        <v>0.5</v>
      </c>
      <c r="W37" s="25">
        <v>0.19700000000000001</v>
      </c>
      <c r="X37" s="25">
        <v>0.21875</v>
      </c>
      <c r="Y37" s="25">
        <v>7.2700000000000001E-2</v>
      </c>
      <c r="Z37" s="25">
        <v>0.55855900000000003</v>
      </c>
      <c r="AA37" s="25">
        <v>0.5474</v>
      </c>
      <c r="AE37" s="3"/>
      <c r="AF37" s="24"/>
      <c r="AG37" s="3"/>
      <c r="AH37" s="3"/>
      <c r="AI37" s="3"/>
      <c r="AJ37" s="3"/>
      <c r="AK37" s="3"/>
      <c r="AL37" s="3"/>
      <c r="AM37" s="3"/>
      <c r="AN37" s="3"/>
      <c r="AO37" s="3"/>
      <c r="AP37" s="3"/>
      <c r="AQ37" s="3"/>
      <c r="AR37" s="3"/>
      <c r="AS37" s="3"/>
      <c r="AT37" s="3"/>
      <c r="AU37" s="3"/>
    </row>
    <row r="38" spans="1:47" ht="15" customHeight="1" x14ac:dyDescent="0.25">
      <c r="A38" s="55"/>
      <c r="B38" s="55"/>
      <c r="C38" s="55"/>
      <c r="D38" s="55"/>
      <c r="E38" s="55"/>
      <c r="F38" s="55"/>
      <c r="I38" s="26">
        <v>43433</v>
      </c>
      <c r="J38" s="25">
        <v>0.41949999999999998</v>
      </c>
      <c r="K38" s="25">
        <v>6.5860000000000002E-2</v>
      </c>
      <c r="L38" s="25">
        <v>0.65</v>
      </c>
      <c r="M38" s="25"/>
      <c r="Q38" s="26">
        <v>43244</v>
      </c>
      <c r="R38" s="25">
        <v>0.41025600000000001</v>
      </c>
      <c r="S38" s="25">
        <v>0.28360000000000002</v>
      </c>
      <c r="T38" s="25">
        <v>0.232877</v>
      </c>
      <c r="U38" s="25">
        <v>0.16059999999999999</v>
      </c>
      <c r="V38" s="25">
        <v>0.58823499999999995</v>
      </c>
      <c r="W38" s="25">
        <v>0.72219999999999995</v>
      </c>
      <c r="X38" s="25">
        <v>0.5</v>
      </c>
      <c r="Y38" s="25">
        <v>0.13980000000000001</v>
      </c>
      <c r="Z38" s="25">
        <v>0.65714300000000003</v>
      </c>
      <c r="AA38" s="25">
        <v>0.63639999999999997</v>
      </c>
      <c r="AE38" s="3"/>
      <c r="AF38" s="24"/>
      <c r="AG38" s="3"/>
      <c r="AH38" s="3"/>
      <c r="AI38" s="3"/>
      <c r="AJ38" s="3"/>
      <c r="AK38" s="3"/>
      <c r="AL38" s="3"/>
      <c r="AM38" s="3"/>
      <c r="AN38" s="3"/>
      <c r="AO38" s="3"/>
      <c r="AP38" s="3"/>
      <c r="AQ38" s="3"/>
      <c r="AR38" s="3"/>
      <c r="AS38" s="3"/>
      <c r="AT38" s="3"/>
      <c r="AU38" s="3"/>
    </row>
    <row r="39" spans="1:47" ht="15" customHeight="1" x14ac:dyDescent="0.25">
      <c r="A39" s="55"/>
      <c r="B39" s="55"/>
      <c r="C39" s="55"/>
      <c r="D39" s="55"/>
      <c r="E39" s="55"/>
      <c r="F39" s="55"/>
      <c r="I39" s="26">
        <v>43614</v>
      </c>
      <c r="J39" s="25">
        <v>0.48270000000000002</v>
      </c>
      <c r="K39" s="25">
        <v>0.10271</v>
      </c>
      <c r="L39" s="25">
        <v>0.54838699999999996</v>
      </c>
      <c r="M39" s="25"/>
      <c r="Q39" s="26">
        <v>43433</v>
      </c>
      <c r="R39" s="25">
        <v>0.66666700000000001</v>
      </c>
      <c r="S39" s="25">
        <v>0.52849999999999997</v>
      </c>
      <c r="T39" s="25">
        <v>0.45454499999999998</v>
      </c>
      <c r="U39" s="25">
        <v>0.25869999999999999</v>
      </c>
      <c r="V39" s="25">
        <v>0.84090900000000002</v>
      </c>
      <c r="W39" s="25">
        <v>0.61539999999999995</v>
      </c>
      <c r="X39" s="25">
        <v>0.60241</v>
      </c>
      <c r="Y39" s="25">
        <v>0.33329999999999999</v>
      </c>
      <c r="Z39" s="25">
        <v>0.77193000000000001</v>
      </c>
      <c r="AA39" s="25">
        <v>0.49430000000000002</v>
      </c>
      <c r="AE39" s="3"/>
      <c r="AF39" s="24"/>
      <c r="AG39" s="3"/>
      <c r="AH39" s="3"/>
      <c r="AI39" s="3"/>
      <c r="AJ39" s="3"/>
      <c r="AK39" s="3"/>
      <c r="AL39" s="3"/>
      <c r="AM39" s="3"/>
      <c r="AN39" s="3"/>
      <c r="AO39" s="3"/>
      <c r="AP39" s="3"/>
      <c r="AQ39" s="3"/>
      <c r="AR39" s="3"/>
      <c r="AS39" s="3"/>
      <c r="AT39" s="3"/>
      <c r="AU39" s="3"/>
    </row>
    <row r="40" spans="1:47" ht="15" customHeight="1" x14ac:dyDescent="0.25">
      <c r="A40" s="55"/>
      <c r="B40" s="55"/>
      <c r="C40" s="55"/>
      <c r="D40" s="55"/>
      <c r="E40" s="55"/>
      <c r="F40" s="55"/>
      <c r="I40" s="26">
        <v>43789</v>
      </c>
      <c r="J40" s="25">
        <v>0.52049999999999996</v>
      </c>
      <c r="K40" s="25">
        <v>0.121019</v>
      </c>
      <c r="L40" s="25">
        <v>0.56537099999999996</v>
      </c>
      <c r="M40" s="25"/>
      <c r="Q40" s="26">
        <v>43614</v>
      </c>
      <c r="R40" s="25">
        <v>0.51685400000000004</v>
      </c>
      <c r="S40" s="25">
        <v>0.45900000000000002</v>
      </c>
      <c r="T40" s="25">
        <v>0.36249999999999999</v>
      </c>
      <c r="U40" s="25">
        <v>0.37990000000000002</v>
      </c>
      <c r="V40" s="25">
        <v>0.69696999999999998</v>
      </c>
      <c r="W40" s="25">
        <v>0.68420000000000003</v>
      </c>
      <c r="X40" s="25">
        <v>0.59740300000000002</v>
      </c>
      <c r="Y40" s="25">
        <v>0.36840000000000001</v>
      </c>
      <c r="Z40" s="25">
        <v>0.69354800000000005</v>
      </c>
      <c r="AA40" s="25">
        <v>0.6825</v>
      </c>
      <c r="AE40" s="3"/>
      <c r="AF40" s="24"/>
      <c r="AG40" s="3"/>
      <c r="AH40" s="3"/>
      <c r="AI40" s="3"/>
      <c r="AJ40" s="3"/>
      <c r="AK40" s="3"/>
      <c r="AL40" s="3"/>
      <c r="AM40" s="3"/>
      <c r="AN40" s="3"/>
      <c r="AO40" s="3"/>
      <c r="AP40" s="3"/>
      <c r="AQ40" s="3"/>
      <c r="AR40" s="3"/>
      <c r="AS40" s="3"/>
      <c r="AT40" s="3"/>
      <c r="AU40" s="3"/>
    </row>
    <row r="41" spans="1:47" ht="15" customHeight="1" x14ac:dyDescent="0.25">
      <c r="A41" s="55"/>
      <c r="B41" s="55"/>
      <c r="C41" s="55"/>
      <c r="D41" s="55"/>
      <c r="E41" s="55"/>
      <c r="F41" s="55"/>
      <c r="I41" s="26">
        <v>43977</v>
      </c>
      <c r="J41" s="25">
        <v>0.62860000000000005</v>
      </c>
      <c r="K41" s="25">
        <v>0.30806499999999998</v>
      </c>
      <c r="L41" s="25">
        <v>0.656331</v>
      </c>
      <c r="M41" s="25" t="s">
        <v>326</v>
      </c>
      <c r="Q41" s="26">
        <v>43789</v>
      </c>
      <c r="R41" s="25">
        <v>0.42857099999999998</v>
      </c>
      <c r="S41" s="25">
        <v>0.66369999999999996</v>
      </c>
      <c r="T41" s="25">
        <v>0.5</v>
      </c>
      <c r="U41" s="25">
        <v>0.2908</v>
      </c>
      <c r="V41" s="25">
        <v>0.56000000000000005</v>
      </c>
      <c r="W41" s="25">
        <v>0.76119999999999999</v>
      </c>
      <c r="X41" s="25">
        <v>0.54545500000000002</v>
      </c>
      <c r="Y41" s="25">
        <v>0.46289999999999998</v>
      </c>
      <c r="Z41" s="25">
        <v>0.83333299999999999</v>
      </c>
      <c r="AA41" s="25">
        <v>0.61060000000000003</v>
      </c>
      <c r="AE41" s="3"/>
      <c r="AF41" s="24"/>
      <c r="AG41" s="3"/>
      <c r="AH41" s="3"/>
      <c r="AI41" s="3"/>
      <c r="AJ41" s="3"/>
      <c r="AK41" s="3"/>
      <c r="AL41" s="3"/>
      <c r="AM41" s="3"/>
      <c r="AN41" s="3"/>
      <c r="AO41" s="3"/>
      <c r="AP41" s="3"/>
      <c r="AQ41" s="3"/>
      <c r="AR41" s="3"/>
      <c r="AS41" s="3"/>
      <c r="AT41" s="3"/>
      <c r="AU41" s="3"/>
    </row>
    <row r="42" spans="1:47" ht="15" customHeight="1" x14ac:dyDescent="0.25">
      <c r="A42" s="55"/>
      <c r="B42" s="55"/>
      <c r="C42" s="55"/>
      <c r="D42" s="55"/>
      <c r="E42" s="55"/>
      <c r="F42" s="55"/>
      <c r="I42" s="26">
        <v>44160</v>
      </c>
      <c r="J42" s="25">
        <v>0.39350000000000002</v>
      </c>
      <c r="K42" s="25">
        <v>0.12775300000000001</v>
      </c>
      <c r="L42" s="25">
        <v>0.46467399999999998</v>
      </c>
      <c r="M42" s="25"/>
      <c r="Q42" s="26">
        <v>43977</v>
      </c>
      <c r="R42" s="25">
        <v>0.67567600000000005</v>
      </c>
      <c r="S42" s="25">
        <v>0.61899999999999999</v>
      </c>
      <c r="T42" s="25">
        <v>0.65277799999999997</v>
      </c>
      <c r="U42" s="25">
        <v>0.48620000000000002</v>
      </c>
      <c r="V42" s="25">
        <v>0.66666700000000001</v>
      </c>
      <c r="W42" s="25">
        <v>0.78949999999999998</v>
      </c>
      <c r="X42" s="25">
        <v>0.55421699999999996</v>
      </c>
      <c r="Y42" s="25">
        <v>0.53139999999999998</v>
      </c>
      <c r="Z42" s="25">
        <v>0.74026000000000003</v>
      </c>
      <c r="AA42" s="25">
        <v>0.71850000000000003</v>
      </c>
      <c r="AE42" s="3"/>
      <c r="AF42" s="24"/>
      <c r="AG42" s="3"/>
      <c r="AH42" s="3"/>
      <c r="AI42" s="3"/>
      <c r="AJ42" s="3"/>
      <c r="AK42" s="3"/>
      <c r="AL42" s="3"/>
      <c r="AM42" s="3"/>
      <c r="AN42" s="3"/>
      <c r="AO42" s="3"/>
      <c r="AP42" s="3"/>
      <c r="AQ42" s="3"/>
      <c r="AR42" s="3"/>
      <c r="AS42" s="3"/>
      <c r="AT42" s="3"/>
      <c r="AU42" s="3"/>
    </row>
    <row r="43" spans="1:47" ht="15" customHeight="1" x14ac:dyDescent="0.25">
      <c r="A43" s="55"/>
      <c r="B43" s="55"/>
      <c r="C43" s="55"/>
      <c r="D43" s="55"/>
      <c r="E43" s="55"/>
      <c r="F43" s="55"/>
      <c r="I43" s="26">
        <v>44335</v>
      </c>
      <c r="J43" s="25">
        <v>0.26300000000000001</v>
      </c>
      <c r="K43" s="25">
        <v>7.3298000000000002E-2</v>
      </c>
      <c r="L43" s="25">
        <v>0.42623</v>
      </c>
      <c r="M43" s="25"/>
      <c r="Q43" s="26">
        <v>44160</v>
      </c>
      <c r="R43" s="25">
        <v>0.56337999999999999</v>
      </c>
      <c r="S43" s="25">
        <v>0.37080000000000002</v>
      </c>
      <c r="T43" s="25">
        <v>0.475248</v>
      </c>
      <c r="U43" s="25">
        <v>0.33760000000000001</v>
      </c>
      <c r="V43" s="25">
        <v>4.1667000000000003E-2</v>
      </c>
      <c r="W43" s="25">
        <v>0.37980000000000003</v>
      </c>
      <c r="X43" s="25">
        <v>0.57471300000000003</v>
      </c>
      <c r="Y43" s="25">
        <v>0.37890000000000001</v>
      </c>
      <c r="Z43" s="25">
        <v>0.50819700000000001</v>
      </c>
      <c r="AA43" s="25">
        <v>0.53269999999999995</v>
      </c>
      <c r="AE43" s="3"/>
      <c r="AF43" s="24"/>
      <c r="AG43" s="3"/>
      <c r="AH43" s="3"/>
      <c r="AI43" s="3"/>
      <c r="AJ43" s="3"/>
      <c r="AK43" s="3"/>
      <c r="AL43" s="3"/>
      <c r="AM43" s="3"/>
      <c r="AN43" s="3"/>
      <c r="AO43" s="3"/>
      <c r="AP43" s="3"/>
      <c r="AQ43" s="3"/>
      <c r="AR43" s="3"/>
      <c r="AS43" s="3"/>
      <c r="AT43" s="3"/>
      <c r="AU43" s="3"/>
    </row>
    <row r="44" spans="1:47" ht="15" customHeight="1" x14ac:dyDescent="0.25">
      <c r="A44" s="55"/>
      <c r="B44" s="55"/>
      <c r="C44" s="55"/>
      <c r="D44" s="55"/>
      <c r="E44" s="55"/>
      <c r="F44" s="55"/>
      <c r="I44" s="26">
        <v>44517</v>
      </c>
      <c r="J44" s="25">
        <v>0.2903</v>
      </c>
      <c r="K44" s="25">
        <v>4.9557999999999998E-2</v>
      </c>
      <c r="L44" s="25">
        <v>0.43278699999999998</v>
      </c>
      <c r="M44" s="25"/>
      <c r="Q44" s="26">
        <v>44335</v>
      </c>
      <c r="R44" s="25">
        <v>0.44927499999999998</v>
      </c>
      <c r="S44" s="25">
        <v>0.2545</v>
      </c>
      <c r="T44" s="25">
        <v>0.42424200000000001</v>
      </c>
      <c r="U44" s="25">
        <v>0.20810000000000001</v>
      </c>
      <c r="V44" s="25">
        <v>0.27500000000000002</v>
      </c>
      <c r="W44" s="25">
        <v>0.20449999999999999</v>
      </c>
      <c r="X44" s="25">
        <v>0.31481500000000001</v>
      </c>
      <c r="Y44" s="25">
        <v>0.3095</v>
      </c>
      <c r="Z44" s="25">
        <v>0.67441899999999999</v>
      </c>
      <c r="AA44" s="25">
        <v>0.42499999999999999</v>
      </c>
      <c r="AE44" s="3"/>
      <c r="AF44" s="24"/>
      <c r="AG44" s="3"/>
      <c r="AH44" s="3"/>
      <c r="AI44" s="3"/>
      <c r="AJ44" s="3"/>
      <c r="AK44" s="3"/>
      <c r="AL44" s="3"/>
      <c r="AM44" s="3"/>
      <c r="AN44" s="3"/>
      <c r="AO44" s="3"/>
      <c r="AP44" s="3"/>
      <c r="AQ44" s="3"/>
      <c r="AR44" s="3"/>
      <c r="AS44" s="3"/>
      <c r="AT44" s="3"/>
      <c r="AU44" s="3"/>
    </row>
    <row r="45" spans="1:47" ht="15" customHeight="1" x14ac:dyDescent="0.25">
      <c r="A45" s="55"/>
      <c r="B45" s="55"/>
      <c r="C45" s="55"/>
      <c r="D45" s="55"/>
      <c r="E45" s="55"/>
      <c r="F45" s="55"/>
      <c r="I45" s="26">
        <v>44706</v>
      </c>
      <c r="J45" s="25">
        <v>0.49149999999999999</v>
      </c>
      <c r="K45" s="25">
        <v>0.17085400000000001</v>
      </c>
      <c r="L45" s="25">
        <v>0.60224100000000003</v>
      </c>
      <c r="M45" s="25"/>
      <c r="Q45" s="26">
        <v>44517</v>
      </c>
      <c r="R45" s="25">
        <v>0.246753</v>
      </c>
      <c r="S45" s="25">
        <v>0.31619999999999998</v>
      </c>
      <c r="T45" s="25">
        <v>0.54736799999999997</v>
      </c>
      <c r="U45" s="25">
        <v>0.22020000000000001</v>
      </c>
      <c r="V45" s="25">
        <v>0.78571400000000002</v>
      </c>
      <c r="W45" s="25">
        <v>0.45319999999999999</v>
      </c>
      <c r="X45" s="25">
        <v>0.12820500000000001</v>
      </c>
      <c r="Y45" s="25">
        <v>0.12239999999999999</v>
      </c>
      <c r="Z45" s="25">
        <v>0.44230799999999998</v>
      </c>
      <c r="AA45" s="25">
        <v>0.34549999999999997</v>
      </c>
      <c r="AE45" s="3"/>
      <c r="AF45" s="24"/>
      <c r="AG45" s="3"/>
      <c r="AH45" s="3"/>
      <c r="AI45" s="3"/>
      <c r="AJ45" s="3"/>
      <c r="AK45" s="3"/>
      <c r="AL45" s="3"/>
      <c r="AM45" s="3"/>
      <c r="AN45" s="3"/>
      <c r="AO45" s="3"/>
      <c r="AP45" s="3"/>
      <c r="AQ45" s="3"/>
      <c r="AR45" s="3"/>
      <c r="AS45" s="3"/>
      <c r="AT45" s="3"/>
      <c r="AU45" s="3"/>
    </row>
    <row r="46" spans="1:47" ht="15" customHeight="1" x14ac:dyDescent="0.25">
      <c r="A46" s="55"/>
      <c r="B46" s="55"/>
      <c r="C46" s="55"/>
      <c r="D46" s="55"/>
      <c r="E46" s="55"/>
      <c r="F46" s="55"/>
      <c r="I46" s="26">
        <v>44881</v>
      </c>
      <c r="J46" s="25">
        <v>0.67559999999999998</v>
      </c>
      <c r="K46" s="25">
        <v>0.27648099999999998</v>
      </c>
      <c r="L46" s="25">
        <v>0.70684899999999995</v>
      </c>
      <c r="M46" s="25" t="s">
        <v>327</v>
      </c>
      <c r="Q46" s="26">
        <v>44706</v>
      </c>
      <c r="R46" s="25">
        <v>0.56842099999999995</v>
      </c>
      <c r="S46" s="25">
        <v>0.51349999999999996</v>
      </c>
      <c r="T46" s="25">
        <v>0.70786499999999997</v>
      </c>
      <c r="U46" s="25">
        <v>0.35320000000000001</v>
      </c>
      <c r="V46" s="25">
        <v>0.74</v>
      </c>
      <c r="W46" s="25">
        <v>0.64059999999999995</v>
      </c>
      <c r="X46" s="25">
        <v>0.40909099999999998</v>
      </c>
      <c r="Y46" s="25">
        <v>0.43280000000000002</v>
      </c>
      <c r="Z46" s="25">
        <v>0.59649099999999999</v>
      </c>
      <c r="AA46" s="25">
        <v>0.62890000000000001</v>
      </c>
      <c r="AE46" s="3"/>
      <c r="AF46" s="24"/>
      <c r="AG46" s="3"/>
      <c r="AH46" s="3"/>
      <c r="AI46" s="3"/>
      <c r="AJ46" s="3"/>
      <c r="AK46" s="3"/>
      <c r="AL46" s="3"/>
      <c r="AM46" s="3"/>
      <c r="AN46" s="3"/>
      <c r="AO46" s="3"/>
      <c r="AP46" s="3"/>
      <c r="AQ46" s="3"/>
      <c r="AR46" s="3"/>
      <c r="AS46" s="3"/>
      <c r="AT46" s="3"/>
      <c r="AU46" s="3"/>
    </row>
    <row r="47" spans="1:47" ht="15" customHeight="1" x14ac:dyDescent="0.25">
      <c r="A47" s="55"/>
      <c r="B47" s="55"/>
      <c r="C47" s="55"/>
      <c r="D47" s="55"/>
      <c r="E47" s="55"/>
      <c r="F47" s="55"/>
      <c r="I47" s="26">
        <v>45077</v>
      </c>
      <c r="J47" s="25">
        <v>0.48959999999999998</v>
      </c>
      <c r="K47" s="25">
        <v>0.18429999999999999</v>
      </c>
      <c r="L47" s="25">
        <v>0.55200000000000005</v>
      </c>
      <c r="M47" s="25"/>
      <c r="Q47" s="26">
        <v>44881</v>
      </c>
      <c r="R47" s="25">
        <v>0.59596000000000005</v>
      </c>
      <c r="S47" s="25">
        <v>0.72660000000000002</v>
      </c>
      <c r="T47" s="25">
        <v>0.75757600000000003</v>
      </c>
      <c r="U47" s="25">
        <v>0.61839999999999995</v>
      </c>
      <c r="V47" s="25">
        <v>0.89130399999999999</v>
      </c>
      <c r="W47" s="25">
        <v>0.8851</v>
      </c>
      <c r="X47" s="25">
        <v>0.73584899999999998</v>
      </c>
      <c r="Y47" s="25">
        <v>0.48149999999999998</v>
      </c>
      <c r="Z47" s="25">
        <v>0.64705900000000005</v>
      </c>
      <c r="AA47" s="25">
        <v>0.71430000000000005</v>
      </c>
      <c r="AE47" s="3"/>
      <c r="AF47" s="24"/>
      <c r="AG47" s="3"/>
      <c r="AH47" s="3"/>
      <c r="AI47" s="3"/>
      <c r="AJ47" s="3"/>
      <c r="AK47" s="3"/>
      <c r="AL47" s="3"/>
      <c r="AM47" s="3"/>
      <c r="AN47" s="3"/>
      <c r="AO47" s="3"/>
      <c r="AP47" s="3"/>
      <c r="AQ47" s="3"/>
      <c r="AR47" s="3"/>
      <c r="AS47" s="3"/>
      <c r="AT47" s="3"/>
      <c r="AU47" s="3"/>
    </row>
    <row r="48" spans="1:47" ht="15" customHeight="1" x14ac:dyDescent="0.25">
      <c r="A48" s="55"/>
      <c r="B48" s="55"/>
      <c r="C48" s="55"/>
      <c r="D48" s="55"/>
      <c r="E48" s="55"/>
      <c r="F48" s="55"/>
      <c r="I48" s="26">
        <v>45252</v>
      </c>
      <c r="J48" s="25">
        <v>0.60270000000000001</v>
      </c>
      <c r="K48" s="25">
        <v>0.174954</v>
      </c>
      <c r="L48" s="25">
        <v>0.59090900000000002</v>
      </c>
      <c r="M48" s="25"/>
      <c r="Q48" s="26">
        <v>45077</v>
      </c>
      <c r="R48" s="25">
        <v>0.48571399999999998</v>
      </c>
      <c r="S48" s="25">
        <v>0.55969999999999998</v>
      </c>
      <c r="T48" s="25">
        <v>0.59090900000000002</v>
      </c>
      <c r="U48" s="25">
        <v>0.45729999999999998</v>
      </c>
      <c r="V48" s="25">
        <v>0.74545499999999998</v>
      </c>
      <c r="W48" s="25">
        <v>0.60470000000000002</v>
      </c>
      <c r="X48" s="25">
        <v>0.31914900000000002</v>
      </c>
      <c r="Y48" s="25">
        <v>0.3478</v>
      </c>
      <c r="Z48" s="25">
        <v>0.60344799999999998</v>
      </c>
      <c r="AA48" s="25">
        <v>0.47249999999999998</v>
      </c>
      <c r="AE48" s="3"/>
      <c r="AF48" s="24"/>
      <c r="AG48" s="3"/>
      <c r="AH48" s="3"/>
      <c r="AI48" s="3"/>
      <c r="AJ48" s="3"/>
      <c r="AK48" s="3"/>
      <c r="AL48" s="3"/>
      <c r="AM48" s="3"/>
      <c r="AN48" s="3"/>
      <c r="AO48" s="3"/>
      <c r="AP48" s="3"/>
      <c r="AQ48" s="3"/>
      <c r="AR48" s="3"/>
      <c r="AS48" s="3"/>
      <c r="AT48" s="3"/>
      <c r="AU48" s="3"/>
    </row>
    <row r="49" spans="1:47" ht="15" customHeight="1" x14ac:dyDescent="0.25">
      <c r="A49" s="55"/>
      <c r="B49" s="55"/>
      <c r="C49" s="55"/>
      <c r="D49" s="55"/>
      <c r="E49" s="55"/>
      <c r="F49" s="55"/>
      <c r="I49" s="26">
        <v>45428</v>
      </c>
      <c r="J49" s="25">
        <v>0.56730000000000003</v>
      </c>
      <c r="K49" s="25">
        <v>0.13226499999999999</v>
      </c>
      <c r="L49" s="25">
        <v>0.48571399999999998</v>
      </c>
      <c r="M49" s="25"/>
      <c r="Q49" s="26">
        <v>45252</v>
      </c>
      <c r="R49" s="25">
        <v>0.52127699999999999</v>
      </c>
      <c r="S49" s="25">
        <v>0.70369999999999999</v>
      </c>
      <c r="T49" s="25">
        <v>0.594059</v>
      </c>
      <c r="U49" s="25">
        <v>0.52200000000000002</v>
      </c>
      <c r="V49" s="25">
        <v>0.80701800000000001</v>
      </c>
      <c r="W49" s="25">
        <v>0.66420000000000001</v>
      </c>
      <c r="X49" s="25">
        <v>0.53333299999999995</v>
      </c>
      <c r="Y49" s="25">
        <v>0.15620000000000001</v>
      </c>
      <c r="Z49" s="25">
        <v>0.52727299999999999</v>
      </c>
      <c r="AA49" s="25">
        <v>0.79800000000000004</v>
      </c>
      <c r="AE49" s="3"/>
      <c r="AF49" s="24"/>
      <c r="AG49" s="3"/>
      <c r="AH49" s="3"/>
      <c r="AI49" s="3"/>
      <c r="AJ49" s="3"/>
      <c r="AK49" s="3"/>
      <c r="AL49" s="3"/>
      <c r="AM49" s="3"/>
      <c r="AN49" s="3"/>
      <c r="AO49" s="3"/>
      <c r="AP49" s="3"/>
      <c r="AQ49" s="3"/>
      <c r="AR49" s="3"/>
      <c r="AS49" s="3"/>
      <c r="AT49" s="3"/>
      <c r="AU49" s="3"/>
    </row>
    <row r="50" spans="1:47" ht="15" customHeight="1" x14ac:dyDescent="0.25">
      <c r="A50" s="55"/>
      <c r="B50" s="55"/>
      <c r="C50" s="55"/>
      <c r="D50" s="55"/>
      <c r="E50" s="55"/>
      <c r="F50" s="55"/>
      <c r="I50" s="26">
        <v>45616</v>
      </c>
      <c r="J50" s="25">
        <v>0.59240000000000004</v>
      </c>
      <c r="K50" s="25">
        <v>0.284916</v>
      </c>
      <c r="L50" s="25">
        <v>0.62388100000000002</v>
      </c>
      <c r="M50" s="25"/>
      <c r="Q50" s="26">
        <v>45428</v>
      </c>
      <c r="R50" s="25">
        <v>0.41935499999999998</v>
      </c>
      <c r="S50" s="25">
        <v>0.62119999999999997</v>
      </c>
      <c r="T50" s="25">
        <v>0.54320999999999997</v>
      </c>
      <c r="U50" s="25">
        <v>0.52170000000000005</v>
      </c>
      <c r="V50" s="25">
        <v>0.5</v>
      </c>
      <c r="W50" s="25">
        <v>0.56979999999999997</v>
      </c>
      <c r="X50" s="25">
        <v>0.52083299999999999</v>
      </c>
      <c r="Y50" s="25">
        <v>0.5</v>
      </c>
      <c r="Z50" s="25">
        <v>0.46808499999999997</v>
      </c>
      <c r="AA50" s="25">
        <v>0.6</v>
      </c>
      <c r="AE50" s="3"/>
      <c r="AF50" s="24"/>
      <c r="AG50" s="3"/>
      <c r="AH50" s="3"/>
      <c r="AI50" s="3"/>
      <c r="AJ50" s="3"/>
      <c r="AK50" s="3"/>
      <c r="AL50" s="3"/>
      <c r="AM50" s="3"/>
      <c r="AN50" s="3"/>
      <c r="AO50" s="3"/>
      <c r="AP50" s="3"/>
      <c r="AQ50" s="3"/>
      <c r="AR50" s="3"/>
      <c r="AS50" s="3"/>
      <c r="AT50" s="3"/>
      <c r="AU50" s="3"/>
    </row>
    <row r="51" spans="1:47" ht="15" customHeight="1" x14ac:dyDescent="0.25">
      <c r="A51" s="55"/>
      <c r="B51" s="55"/>
      <c r="C51" s="55"/>
      <c r="D51" s="55"/>
      <c r="E51" s="55"/>
      <c r="F51" s="55"/>
      <c r="I51" s="26">
        <v>45798</v>
      </c>
      <c r="J51" s="25">
        <v>0.3997</v>
      </c>
      <c r="K51" s="25">
        <v>8.8709999999999997E-2</v>
      </c>
      <c r="L51" s="25">
        <v>0.58513899999999996</v>
      </c>
      <c r="M51" s="25"/>
      <c r="Q51" s="26">
        <v>45616</v>
      </c>
      <c r="R51" s="25">
        <v>0.72619</v>
      </c>
      <c r="S51" s="25">
        <v>0.70269999999999999</v>
      </c>
      <c r="T51" s="25">
        <v>0.5625</v>
      </c>
      <c r="U51" s="25">
        <v>0.57450000000000001</v>
      </c>
      <c r="V51" s="25">
        <v>0.85185200000000005</v>
      </c>
      <c r="W51" s="25">
        <v>0.57050000000000001</v>
      </c>
      <c r="X51" s="25">
        <v>0.29230800000000001</v>
      </c>
      <c r="Y51" s="25">
        <v>0.25530000000000003</v>
      </c>
      <c r="Z51" s="25">
        <v>0.730769</v>
      </c>
      <c r="AA51" s="25">
        <v>0.80200000000000005</v>
      </c>
      <c r="AE51" s="3"/>
      <c r="AF51" s="24"/>
      <c r="AG51" s="3"/>
      <c r="AH51" s="3"/>
      <c r="AI51" s="3"/>
      <c r="AJ51" s="3"/>
      <c r="AK51" s="3"/>
      <c r="AL51" s="3"/>
      <c r="AM51" s="3"/>
      <c r="AN51" s="3"/>
      <c r="AO51" s="3"/>
      <c r="AP51" s="3"/>
      <c r="AQ51" s="3"/>
      <c r="AR51" s="3"/>
      <c r="AS51" s="3"/>
      <c r="AT51" s="3"/>
      <c r="AU51" s="3"/>
    </row>
    <row r="52" spans="1:47" ht="15" customHeight="1" x14ac:dyDescent="0.25">
      <c r="A52" s="55"/>
      <c r="B52" s="55"/>
      <c r="C52" s="55"/>
      <c r="D52" s="55"/>
      <c r="E52" s="55"/>
      <c r="F52" s="55"/>
      <c r="I52" s="26">
        <v>45987</v>
      </c>
      <c r="J52" s="25">
        <v>0.38059999999999999</v>
      </c>
      <c r="K52" s="25">
        <v>1.2748000000000001E-2</v>
      </c>
      <c r="L52" s="25">
        <v>0.39488600000000001</v>
      </c>
      <c r="M52" s="25"/>
      <c r="Q52" s="26">
        <v>45798</v>
      </c>
      <c r="R52" s="25">
        <v>0.71232899999999999</v>
      </c>
      <c r="S52" s="25">
        <v>0.51519999999999999</v>
      </c>
      <c r="T52" s="25">
        <v>0.59459499999999998</v>
      </c>
      <c r="U52" s="25">
        <v>0.622</v>
      </c>
      <c r="V52" s="25">
        <v>0.58333299999999999</v>
      </c>
      <c r="W52" s="25">
        <v>0.52810000000000001</v>
      </c>
      <c r="X52" s="25">
        <v>0.31818200000000002</v>
      </c>
      <c r="Y52" s="25">
        <v>2.1000000000000001E-2</v>
      </c>
      <c r="Z52" s="25">
        <v>0.68918900000000005</v>
      </c>
      <c r="AA52" s="25">
        <v>0.39340000000000003</v>
      </c>
      <c r="AE52" s="3"/>
      <c r="AF52" s="24"/>
      <c r="AG52" s="3"/>
      <c r="AH52" s="3"/>
      <c r="AI52" s="3"/>
      <c r="AJ52" s="3"/>
      <c r="AK52" s="3"/>
      <c r="AL52" s="3"/>
      <c r="AM52" s="3"/>
      <c r="AN52" s="3"/>
      <c r="AO52" s="3"/>
      <c r="AP52" s="3"/>
      <c r="AQ52" s="3"/>
      <c r="AR52" s="3"/>
      <c r="AS52" s="3"/>
      <c r="AT52" s="3"/>
      <c r="AU52" s="3"/>
    </row>
    <row r="53" spans="1:47" ht="15" customHeight="1" x14ac:dyDescent="0.25">
      <c r="A53" s="55"/>
      <c r="B53" s="55"/>
      <c r="C53" s="55"/>
      <c r="D53" s="55"/>
      <c r="E53" s="55"/>
      <c r="F53" s="55"/>
      <c r="Q53" s="26">
        <v>45987</v>
      </c>
      <c r="R53" s="25">
        <v>0.51162799999999997</v>
      </c>
      <c r="S53" s="25">
        <v>0.56830000000000003</v>
      </c>
      <c r="T53" s="25">
        <v>0.466667</v>
      </c>
      <c r="U53" s="25">
        <v>0.40649999999999997</v>
      </c>
      <c r="V53" s="25">
        <v>0.54347800000000002</v>
      </c>
      <c r="W53" s="25">
        <v>0.48149999999999998</v>
      </c>
      <c r="X53" s="25">
        <v>0.112676</v>
      </c>
      <c r="Y53" s="25">
        <v>0.13639999999999999</v>
      </c>
      <c r="Z53" s="25">
        <v>0.36486499999999999</v>
      </c>
      <c r="AA53" s="25">
        <v>0.32479999999999998</v>
      </c>
      <c r="AE53" s="3"/>
      <c r="AF53" s="24"/>
      <c r="AG53" s="3"/>
      <c r="AH53" s="3"/>
      <c r="AI53" s="3"/>
      <c r="AJ53" s="3"/>
      <c r="AK53" s="3"/>
      <c r="AL53" s="3"/>
      <c r="AM53" s="3"/>
      <c r="AN53" s="3"/>
      <c r="AO53" s="3"/>
      <c r="AP53" s="3"/>
      <c r="AQ53" s="3"/>
      <c r="AR53" s="3"/>
      <c r="AS53" s="3"/>
      <c r="AT53" s="3"/>
      <c r="AU53" s="3"/>
    </row>
    <row r="54" spans="1:47" ht="15" customHeight="1" x14ac:dyDescent="0.25">
      <c r="A54" s="55"/>
      <c r="B54" s="55"/>
      <c r="C54" s="55"/>
      <c r="D54" s="55"/>
      <c r="E54" s="55"/>
      <c r="F54" s="55"/>
      <c r="AE54" s="3"/>
      <c r="AF54" s="3"/>
      <c r="AG54" s="3"/>
      <c r="AH54" s="3"/>
      <c r="AI54" s="3"/>
      <c r="AJ54" s="3"/>
      <c r="AK54" s="3"/>
      <c r="AL54" s="3"/>
      <c r="AM54" s="3"/>
      <c r="AN54" s="3"/>
      <c r="AO54" s="3"/>
      <c r="AP54" s="3"/>
      <c r="AQ54" s="3"/>
      <c r="AR54" s="3"/>
      <c r="AS54" s="3"/>
      <c r="AT54" s="3"/>
      <c r="AU54" s="3"/>
    </row>
    <row r="55" spans="1:47" ht="15" customHeight="1" x14ac:dyDescent="0.25">
      <c r="A55" s="55"/>
      <c r="B55" s="55"/>
      <c r="C55" s="55"/>
      <c r="D55" s="55"/>
      <c r="E55" s="55"/>
      <c r="F55" s="55"/>
      <c r="AE55" s="3"/>
      <c r="AF55" s="3"/>
      <c r="AG55" s="3"/>
      <c r="AH55" s="3"/>
      <c r="AI55" s="3"/>
      <c r="AJ55" s="3"/>
      <c r="AK55" s="3"/>
      <c r="AL55" s="3"/>
      <c r="AM55" s="3"/>
      <c r="AN55" s="3"/>
      <c r="AO55" s="3"/>
      <c r="AP55" s="3"/>
      <c r="AQ55" s="3"/>
      <c r="AR55" s="3"/>
      <c r="AS55" s="3"/>
      <c r="AT55" s="3"/>
      <c r="AU55" s="3"/>
    </row>
    <row r="56" spans="1:47" ht="15" customHeight="1" x14ac:dyDescent="0.25">
      <c r="A56" s="55"/>
      <c r="B56" s="55"/>
      <c r="C56" s="55"/>
      <c r="D56" s="55"/>
      <c r="E56" s="55"/>
      <c r="F56" s="55"/>
      <c r="AE56" s="3"/>
      <c r="AF56" s="3"/>
      <c r="AG56" s="3"/>
      <c r="AH56" s="3"/>
      <c r="AI56" s="3"/>
      <c r="AJ56" s="3"/>
      <c r="AK56" s="3"/>
      <c r="AL56" s="3"/>
      <c r="AM56" s="3"/>
      <c r="AN56" s="3"/>
      <c r="AO56" s="3"/>
      <c r="AP56" s="3"/>
      <c r="AQ56" s="3"/>
      <c r="AR56" s="3"/>
      <c r="AS56" s="3"/>
      <c r="AT56" s="3"/>
      <c r="AU56" s="3"/>
    </row>
    <row r="57" spans="1:47" ht="15" customHeight="1" x14ac:dyDescent="0.25">
      <c r="A57" s="55"/>
      <c r="B57" s="55"/>
      <c r="C57" s="55"/>
      <c r="D57" s="55"/>
      <c r="E57" s="55"/>
      <c r="F57" s="55"/>
      <c r="AE57" s="3"/>
      <c r="AF57" s="3"/>
      <c r="AG57" s="3"/>
      <c r="AH57" s="3"/>
      <c r="AI57" s="3"/>
      <c r="AJ57" s="3"/>
      <c r="AK57" s="3"/>
      <c r="AL57" s="3"/>
      <c r="AM57" s="3"/>
      <c r="AN57" s="3"/>
      <c r="AO57" s="3"/>
      <c r="AP57" s="3"/>
      <c r="AQ57" s="3"/>
      <c r="AR57" s="3"/>
      <c r="AS57" s="3"/>
      <c r="AT57" s="3"/>
      <c r="AU57" s="3"/>
    </row>
    <row r="58" spans="1:47" ht="15" customHeight="1" x14ac:dyDescent="0.25">
      <c r="A58" s="55"/>
      <c r="B58" s="55"/>
      <c r="C58" s="55"/>
      <c r="D58" s="55"/>
      <c r="E58" s="55"/>
      <c r="F58" s="55"/>
    </row>
    <row r="59" spans="1:47" ht="15" customHeight="1" x14ac:dyDescent="0.25">
      <c r="A59" s="55"/>
      <c r="B59" s="55"/>
      <c r="C59" s="55"/>
      <c r="D59" s="55"/>
      <c r="E59" s="55"/>
      <c r="F59" s="55"/>
    </row>
    <row r="60" spans="1:47" ht="15" customHeight="1" x14ac:dyDescent="0.25">
      <c r="A60" s="55"/>
      <c r="B60" s="55"/>
      <c r="C60" s="55"/>
      <c r="D60" s="55"/>
      <c r="E60" s="55"/>
      <c r="F60" s="55"/>
    </row>
    <row r="61" spans="1:47" ht="15" customHeight="1" x14ac:dyDescent="0.25">
      <c r="A61" s="55"/>
      <c r="B61" s="55"/>
      <c r="C61" s="55"/>
      <c r="D61" s="55"/>
      <c r="E61" s="55"/>
      <c r="F61" s="55"/>
    </row>
    <row r="62" spans="1:47" ht="15" customHeight="1" x14ac:dyDescent="0.25">
      <c r="A62" s="55"/>
      <c r="B62" s="55"/>
      <c r="C62" s="55"/>
      <c r="D62" s="55"/>
      <c r="E62" s="55"/>
      <c r="F62" s="55"/>
    </row>
    <row r="63" spans="1:47" ht="15" customHeight="1" x14ac:dyDescent="0.25">
      <c r="A63" s="55"/>
      <c r="B63" s="55"/>
      <c r="C63" s="55"/>
      <c r="D63" s="55"/>
      <c r="E63" s="55"/>
      <c r="F63" s="55"/>
    </row>
    <row r="64" spans="1:47"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1">
    <mergeCell ref="A25:F32"/>
    <mergeCell ref="D6:F7"/>
    <mergeCell ref="I3:M5"/>
    <mergeCell ref="I6:M7"/>
    <mergeCell ref="Q6:AA7"/>
    <mergeCell ref="A8:C9"/>
    <mergeCell ref="Q3:AA5"/>
    <mergeCell ref="A3:F3"/>
    <mergeCell ref="A4:F5"/>
    <mergeCell ref="D8:F9"/>
    <mergeCell ref="A6:C7"/>
  </mergeCells>
  <hyperlinks>
    <hyperlink ref="A1" location="'Table of Contents'!A1" display="◄ Table of Contents" xr:uid="{00000000-0004-0000-0400-000000000000}"/>
  </hyperlinks>
  <pageMargins left="0.75" right="0.75" top="1" bottom="1" header="0.5" footer="0.5"/>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5D9F1"/>
  </sheetPr>
  <dimension ref="A1:T200"/>
  <sheetViews>
    <sheetView zoomScaleNormal="100" workbookViewId="0"/>
  </sheetViews>
  <sheetFormatPr defaultRowHeight="15" x14ac:dyDescent="0.25"/>
  <cols>
    <col min="1" max="6" width="11.85546875" style="5" customWidth="1"/>
    <col min="7" max="7" width="3" style="1" customWidth="1"/>
    <col min="8" max="12" width="8.42578125" style="9" customWidth="1"/>
    <col min="13" max="13" width="3" style="1" customWidth="1"/>
    <col min="14" max="14" width="8.42578125" style="9" customWidth="1"/>
    <col min="15" max="15" width="8.7109375" style="9" bestFit="1" customWidth="1"/>
    <col min="16" max="19" width="8.42578125" style="9" customWidth="1"/>
    <col min="20" max="20" width="3" style="1" customWidth="1"/>
    <col min="21" max="16384" width="9.140625" style="9"/>
  </cols>
  <sheetData>
    <row r="1" spans="1:18" ht="15" customHeight="1" x14ac:dyDescent="0.25">
      <c r="A1" s="54" t="s">
        <v>43</v>
      </c>
      <c r="B1" s="55"/>
      <c r="C1" s="55"/>
      <c r="D1" s="55"/>
      <c r="E1" s="55"/>
      <c r="F1" s="55"/>
    </row>
    <row r="2" spans="1:18" ht="15" customHeight="1" x14ac:dyDescent="0.25">
      <c r="A2" s="56"/>
      <c r="B2" s="56"/>
      <c r="C2" s="56"/>
      <c r="D2" s="56"/>
      <c r="E2" s="56"/>
      <c r="F2" s="56"/>
    </row>
    <row r="3" spans="1:18" ht="15" customHeight="1" x14ac:dyDescent="0.25">
      <c r="A3" s="57" t="s">
        <v>3</v>
      </c>
      <c r="B3" s="58"/>
      <c r="C3" s="58"/>
      <c r="D3" s="58"/>
      <c r="E3" s="58"/>
      <c r="F3" s="59"/>
      <c r="I3" s="46" t="str">
        <f>A6</f>
        <v>a) Share of assessment-bearing sentences and page count</v>
      </c>
      <c r="J3" s="47"/>
      <c r="K3" s="47"/>
      <c r="O3" s="46" t="str">
        <f>D6</f>
        <v>b) Temporal orientation of sentences</v>
      </c>
      <c r="P3" s="46"/>
      <c r="Q3" s="46"/>
      <c r="R3" s="47"/>
    </row>
    <row r="4" spans="1:18" ht="15" customHeight="1" x14ac:dyDescent="0.25">
      <c r="A4" s="60" t="s">
        <v>4</v>
      </c>
      <c r="B4" s="61"/>
      <c r="C4" s="61"/>
      <c r="D4" s="61"/>
      <c r="E4" s="61"/>
      <c r="F4" s="59"/>
      <c r="I4" s="47"/>
      <c r="J4" s="47"/>
      <c r="K4" s="47"/>
      <c r="O4" s="47"/>
      <c r="P4" s="47"/>
      <c r="Q4" s="47"/>
      <c r="R4" s="47"/>
    </row>
    <row r="5" spans="1:18" ht="15" customHeight="1" x14ac:dyDescent="0.25">
      <c r="A5" s="62"/>
      <c r="B5" s="63"/>
      <c r="C5" s="63"/>
      <c r="D5" s="63"/>
      <c r="E5" s="63"/>
      <c r="F5" s="64"/>
      <c r="I5" s="47"/>
      <c r="J5" s="47"/>
      <c r="K5" s="47"/>
      <c r="O5" s="47"/>
      <c r="P5" s="47"/>
      <c r="Q5" s="47"/>
      <c r="R5" s="47"/>
    </row>
    <row r="6" spans="1:18" ht="15" customHeight="1" x14ac:dyDescent="0.25">
      <c r="A6" s="65" t="s">
        <v>48</v>
      </c>
      <c r="B6" s="61"/>
      <c r="C6" s="59"/>
      <c r="D6" s="66" t="s">
        <v>49</v>
      </c>
      <c r="E6" s="61"/>
      <c r="F6" s="59"/>
      <c r="I6" s="48" t="str">
        <f>A8</f>
        <v>(Dec. 2004-Nov. 2025; percentages, total)</v>
      </c>
      <c r="J6" s="47"/>
      <c r="K6" s="47"/>
      <c r="O6" s="48" t="str">
        <f>D8</f>
        <v>(Dec. 2004-Nov. 2025, percentages)</v>
      </c>
      <c r="P6" s="48"/>
      <c r="Q6" s="48"/>
      <c r="R6" s="47"/>
    </row>
    <row r="7" spans="1:18" ht="15" customHeight="1" x14ac:dyDescent="0.25">
      <c r="A7" s="67"/>
      <c r="B7" s="68"/>
      <c r="C7" s="69"/>
      <c r="D7" s="68"/>
      <c r="E7" s="68"/>
      <c r="F7" s="69"/>
      <c r="I7" s="47"/>
      <c r="J7" s="47"/>
      <c r="K7" s="47"/>
      <c r="O7" s="47"/>
      <c r="P7" s="47"/>
      <c r="Q7" s="47"/>
      <c r="R7" s="47"/>
    </row>
    <row r="8" spans="1:18" ht="15" customHeight="1" x14ac:dyDescent="0.25">
      <c r="A8" s="70" t="s">
        <v>309</v>
      </c>
      <c r="B8" s="61"/>
      <c r="C8" s="59"/>
      <c r="D8" s="71" t="s">
        <v>50</v>
      </c>
      <c r="E8" s="61"/>
      <c r="F8" s="59"/>
    </row>
    <row r="9" spans="1:18" ht="15" customHeight="1" x14ac:dyDescent="0.25">
      <c r="A9" s="67"/>
      <c r="B9" s="68"/>
      <c r="C9" s="69"/>
      <c r="D9" s="68"/>
      <c r="E9" s="68"/>
      <c r="F9" s="69"/>
      <c r="I9" s="28" t="s">
        <v>228</v>
      </c>
      <c r="J9" s="28" t="s">
        <v>239</v>
      </c>
      <c r="K9" s="28" t="s">
        <v>240</v>
      </c>
      <c r="O9" s="28" t="s">
        <v>228</v>
      </c>
      <c r="P9" s="28" t="s">
        <v>241</v>
      </c>
      <c r="Q9" s="28" t="s">
        <v>242</v>
      </c>
      <c r="R9" s="28" t="s">
        <v>243</v>
      </c>
    </row>
    <row r="10" spans="1:18" ht="15" customHeight="1" x14ac:dyDescent="0.25">
      <c r="A10" s="72"/>
      <c r="B10" s="55"/>
      <c r="C10" s="73"/>
      <c r="D10" s="55"/>
      <c r="E10" s="55"/>
      <c r="F10" s="73"/>
      <c r="I10" s="26">
        <v>38322</v>
      </c>
      <c r="J10" s="25">
        <v>32.429900000000004</v>
      </c>
      <c r="K10" s="30">
        <v>178</v>
      </c>
      <c r="O10" s="26">
        <v>38322</v>
      </c>
      <c r="P10" s="25">
        <v>51.296799999999998</v>
      </c>
      <c r="Q10" s="25">
        <v>23.9193</v>
      </c>
      <c r="R10" s="25">
        <v>24.783899999999999</v>
      </c>
    </row>
    <row r="11" spans="1:18" ht="15" customHeight="1" x14ac:dyDescent="0.25">
      <c r="A11" s="72"/>
      <c r="B11" s="55"/>
      <c r="C11" s="73"/>
      <c r="D11" s="55"/>
      <c r="E11" s="55"/>
      <c r="F11" s="73"/>
      <c r="I11" s="26">
        <v>38473</v>
      </c>
      <c r="J11" s="25">
        <v>35.171700000000001</v>
      </c>
      <c r="K11" s="30">
        <v>170</v>
      </c>
      <c r="O11" s="26">
        <v>38473</v>
      </c>
      <c r="P11" s="25">
        <v>50</v>
      </c>
      <c r="Q11" s="25">
        <v>28.9941</v>
      </c>
      <c r="R11" s="25">
        <v>21.0059</v>
      </c>
    </row>
    <row r="12" spans="1:18" ht="15" customHeight="1" x14ac:dyDescent="0.25">
      <c r="A12" s="72"/>
      <c r="B12" s="55"/>
      <c r="C12" s="73"/>
      <c r="D12" s="55"/>
      <c r="E12" s="55"/>
      <c r="F12" s="73"/>
      <c r="I12" s="26">
        <v>38687</v>
      </c>
      <c r="J12" s="25">
        <v>36.5505</v>
      </c>
      <c r="K12" s="30">
        <v>212</v>
      </c>
      <c r="O12" s="26">
        <v>38687</v>
      </c>
      <c r="P12" s="25">
        <v>55.256700000000002</v>
      </c>
      <c r="Q12" s="25">
        <v>28.1174</v>
      </c>
      <c r="R12" s="25">
        <v>16.625900000000001</v>
      </c>
    </row>
    <row r="13" spans="1:18" ht="15" customHeight="1" x14ac:dyDescent="0.25">
      <c r="A13" s="72"/>
      <c r="B13" s="55"/>
      <c r="C13" s="73"/>
      <c r="D13" s="55"/>
      <c r="E13" s="55"/>
      <c r="F13" s="73"/>
      <c r="I13" s="26">
        <v>38869</v>
      </c>
      <c r="J13" s="25">
        <v>36.273099999999999</v>
      </c>
      <c r="K13" s="30">
        <v>198</v>
      </c>
      <c r="O13" s="26">
        <v>38869</v>
      </c>
      <c r="P13" s="25">
        <v>58.627499999999998</v>
      </c>
      <c r="Q13" s="25">
        <v>22.745100000000001</v>
      </c>
      <c r="R13" s="25">
        <v>18.627500000000001</v>
      </c>
    </row>
    <row r="14" spans="1:18" ht="15" customHeight="1" x14ac:dyDescent="0.25">
      <c r="A14" s="72"/>
      <c r="B14" s="55"/>
      <c r="C14" s="73"/>
      <c r="D14" s="55"/>
      <c r="E14" s="55"/>
      <c r="F14" s="73"/>
      <c r="I14" s="26">
        <v>39052</v>
      </c>
      <c r="J14" s="25">
        <v>41.181800000000003</v>
      </c>
      <c r="K14" s="30">
        <v>210</v>
      </c>
      <c r="O14" s="26">
        <v>39052</v>
      </c>
      <c r="P14" s="25">
        <v>48.3444</v>
      </c>
      <c r="Q14" s="25">
        <v>32.229599999999998</v>
      </c>
      <c r="R14" s="25">
        <v>19.425999999999998</v>
      </c>
    </row>
    <row r="15" spans="1:18" ht="15" customHeight="1" x14ac:dyDescent="0.25">
      <c r="A15" s="72"/>
      <c r="B15" s="55"/>
      <c r="C15" s="73"/>
      <c r="D15" s="55"/>
      <c r="E15" s="55"/>
      <c r="F15" s="73"/>
      <c r="I15" s="26">
        <v>39234</v>
      </c>
      <c r="J15" s="25">
        <v>40.554600000000001</v>
      </c>
      <c r="K15" s="30">
        <v>226</v>
      </c>
      <c r="O15" s="26">
        <v>39234</v>
      </c>
      <c r="P15" s="25">
        <v>47.222200000000001</v>
      </c>
      <c r="Q15" s="25">
        <v>31.623899999999999</v>
      </c>
      <c r="R15" s="25">
        <v>21.1538</v>
      </c>
    </row>
    <row r="16" spans="1:18" ht="15" customHeight="1" x14ac:dyDescent="0.25">
      <c r="A16" s="72"/>
      <c r="B16" s="55"/>
      <c r="C16" s="73"/>
      <c r="D16" s="55"/>
      <c r="E16" s="55"/>
      <c r="F16" s="73"/>
      <c r="I16" s="26">
        <v>39417</v>
      </c>
      <c r="J16" s="25">
        <v>46.700899999999997</v>
      </c>
      <c r="K16" s="30">
        <v>242</v>
      </c>
      <c r="O16" s="26">
        <v>39417</v>
      </c>
      <c r="P16" s="25">
        <v>40.733899999999998</v>
      </c>
      <c r="Q16" s="25">
        <v>23.302800000000001</v>
      </c>
      <c r="R16" s="25">
        <v>35.963299999999997</v>
      </c>
    </row>
    <row r="17" spans="1:18" ht="15" customHeight="1" x14ac:dyDescent="0.25">
      <c r="A17" s="72"/>
      <c r="B17" s="55"/>
      <c r="C17" s="73"/>
      <c r="D17" s="55"/>
      <c r="E17" s="55"/>
      <c r="F17" s="73"/>
      <c r="I17" s="26">
        <v>39600</v>
      </c>
      <c r="J17" s="25">
        <v>52.043399999999998</v>
      </c>
      <c r="K17" s="30">
        <v>216</v>
      </c>
      <c r="O17" s="26">
        <v>39600</v>
      </c>
      <c r="P17" s="25">
        <v>37.660299999999999</v>
      </c>
      <c r="Q17" s="25">
        <v>21.794899999999998</v>
      </c>
      <c r="R17" s="25">
        <v>40.544899999999998</v>
      </c>
    </row>
    <row r="18" spans="1:18" ht="15" customHeight="1" x14ac:dyDescent="0.25">
      <c r="A18" s="72"/>
      <c r="B18" s="55"/>
      <c r="C18" s="73"/>
      <c r="D18" s="55"/>
      <c r="E18" s="55"/>
      <c r="F18" s="73"/>
      <c r="I18" s="26">
        <v>39783</v>
      </c>
      <c r="J18" s="25">
        <v>57.251899999999999</v>
      </c>
      <c r="K18" s="30">
        <v>210</v>
      </c>
      <c r="O18" s="26">
        <v>39783</v>
      </c>
      <c r="P18" s="25">
        <v>36.296300000000002</v>
      </c>
      <c r="Q18" s="25">
        <v>17.777799999999999</v>
      </c>
      <c r="R18" s="25">
        <v>45.925899999999999</v>
      </c>
    </row>
    <row r="19" spans="1:18" ht="15" customHeight="1" x14ac:dyDescent="0.25">
      <c r="A19" s="72"/>
      <c r="B19" s="55"/>
      <c r="C19" s="73"/>
      <c r="D19" s="55"/>
      <c r="E19" s="55"/>
      <c r="F19" s="73"/>
      <c r="I19" s="26">
        <v>39965</v>
      </c>
      <c r="J19" s="25">
        <v>52.4617</v>
      </c>
      <c r="K19" s="30">
        <v>226</v>
      </c>
      <c r="O19" s="26">
        <v>39965</v>
      </c>
      <c r="P19" s="25">
        <v>35.076900000000002</v>
      </c>
      <c r="Q19" s="25">
        <v>24.307700000000001</v>
      </c>
      <c r="R19" s="25">
        <v>40.615400000000001</v>
      </c>
    </row>
    <row r="20" spans="1:18" ht="15" customHeight="1" x14ac:dyDescent="0.25">
      <c r="A20" s="72"/>
      <c r="B20" s="55"/>
      <c r="C20" s="73"/>
      <c r="D20" s="55"/>
      <c r="E20" s="55"/>
      <c r="F20" s="73"/>
      <c r="I20" s="26">
        <v>40148</v>
      </c>
      <c r="J20" s="25">
        <v>47.090400000000002</v>
      </c>
      <c r="K20" s="30">
        <v>223</v>
      </c>
      <c r="O20" s="26">
        <v>40148</v>
      </c>
      <c r="P20" s="25">
        <v>36.501899999999999</v>
      </c>
      <c r="Q20" s="25">
        <v>33.460099999999997</v>
      </c>
      <c r="R20" s="25">
        <v>30.038</v>
      </c>
    </row>
    <row r="21" spans="1:18" ht="15" customHeight="1" x14ac:dyDescent="0.25">
      <c r="A21" s="72"/>
      <c r="B21" s="55"/>
      <c r="C21" s="73"/>
      <c r="D21" s="55"/>
      <c r="E21" s="55"/>
      <c r="F21" s="73"/>
      <c r="I21" s="26">
        <v>40299</v>
      </c>
      <c r="J21" s="25">
        <v>51.737100000000012</v>
      </c>
      <c r="K21" s="30">
        <v>225</v>
      </c>
      <c r="O21" s="26">
        <v>40299</v>
      </c>
      <c r="P21" s="25">
        <v>44.464599999999997</v>
      </c>
      <c r="Q21" s="25">
        <v>27.586200000000002</v>
      </c>
      <c r="R21" s="25">
        <v>27.949200000000001</v>
      </c>
    </row>
    <row r="22" spans="1:18" ht="15" customHeight="1" x14ac:dyDescent="0.25">
      <c r="A22" s="72"/>
      <c r="B22" s="55"/>
      <c r="C22" s="73"/>
      <c r="D22" s="55"/>
      <c r="E22" s="55"/>
      <c r="F22" s="73"/>
      <c r="I22" s="26">
        <v>40513</v>
      </c>
      <c r="J22" s="25">
        <v>51.773000000000003</v>
      </c>
      <c r="K22" s="30">
        <v>210</v>
      </c>
      <c r="O22" s="26">
        <v>40513</v>
      </c>
      <c r="P22" s="25">
        <v>41.0959</v>
      </c>
      <c r="Q22" s="25">
        <v>37.182000000000002</v>
      </c>
      <c r="R22" s="25">
        <v>21.722100000000001</v>
      </c>
    </row>
    <row r="23" spans="1:18" ht="15" customHeight="1" x14ac:dyDescent="0.25">
      <c r="A23" s="74"/>
      <c r="B23" s="75"/>
      <c r="C23" s="76"/>
      <c r="D23" s="75"/>
      <c r="E23" s="75"/>
      <c r="F23" s="76"/>
      <c r="I23" s="26">
        <v>40695</v>
      </c>
      <c r="J23" s="25">
        <v>45.756500000000003</v>
      </c>
      <c r="K23" s="30">
        <v>206</v>
      </c>
      <c r="O23" s="26">
        <v>40695</v>
      </c>
      <c r="P23" s="25">
        <v>43.548400000000001</v>
      </c>
      <c r="Q23" s="25">
        <v>37.5</v>
      </c>
      <c r="R23" s="25">
        <v>18.951599999999999</v>
      </c>
    </row>
    <row r="24" spans="1:18" ht="15" customHeight="1" x14ac:dyDescent="0.25">
      <c r="A24" s="72"/>
      <c r="B24" s="55"/>
      <c r="C24" s="55"/>
      <c r="D24" s="55"/>
      <c r="E24" s="55"/>
      <c r="F24" s="73"/>
      <c r="I24" s="26">
        <v>40878</v>
      </c>
      <c r="J24" s="25">
        <v>48.158099999999997</v>
      </c>
      <c r="K24" s="30">
        <v>210</v>
      </c>
      <c r="O24" s="26">
        <v>40878</v>
      </c>
      <c r="P24" s="25">
        <v>41.790999999999997</v>
      </c>
      <c r="Q24" s="25">
        <v>28.544799999999999</v>
      </c>
      <c r="R24" s="25">
        <v>29.664200000000001</v>
      </c>
    </row>
    <row r="25" spans="1:18" ht="15" customHeight="1" x14ac:dyDescent="0.25">
      <c r="A25" s="77" t="s">
        <v>51</v>
      </c>
      <c r="B25" s="61"/>
      <c r="C25" s="61"/>
      <c r="D25" s="61"/>
      <c r="E25" s="61"/>
      <c r="F25" s="59"/>
      <c r="I25" s="26">
        <v>41061</v>
      </c>
      <c r="J25" s="25">
        <v>47.305999999999997</v>
      </c>
      <c r="K25" s="30">
        <v>158</v>
      </c>
      <c r="O25" s="26">
        <v>41061</v>
      </c>
      <c r="P25" s="25">
        <v>38.268799999999999</v>
      </c>
      <c r="Q25" s="25">
        <v>37.5854</v>
      </c>
      <c r="R25" s="25">
        <v>24.145800000000001</v>
      </c>
    </row>
    <row r="26" spans="1:18" ht="15" customHeight="1" x14ac:dyDescent="0.25">
      <c r="A26" s="78"/>
      <c r="B26" s="61"/>
      <c r="C26" s="61"/>
      <c r="D26" s="61"/>
      <c r="E26" s="61"/>
      <c r="F26" s="59"/>
      <c r="I26" s="26">
        <v>41244</v>
      </c>
      <c r="J26" s="25">
        <v>45.054900000000004</v>
      </c>
      <c r="K26" s="30">
        <v>150</v>
      </c>
      <c r="O26" s="26">
        <v>41244</v>
      </c>
      <c r="P26" s="25">
        <v>38.482399999999998</v>
      </c>
      <c r="Q26" s="25">
        <v>40.921400000000013</v>
      </c>
      <c r="R26" s="25">
        <v>20.5962</v>
      </c>
    </row>
    <row r="27" spans="1:18" ht="15" customHeight="1" x14ac:dyDescent="0.25">
      <c r="A27" s="78"/>
      <c r="B27" s="61"/>
      <c r="C27" s="61"/>
      <c r="D27" s="61"/>
      <c r="E27" s="61"/>
      <c r="F27" s="59"/>
      <c r="I27" s="26">
        <v>41395</v>
      </c>
      <c r="J27" s="25">
        <v>44.9176</v>
      </c>
      <c r="K27" s="30">
        <v>150</v>
      </c>
      <c r="O27" s="26">
        <v>41395</v>
      </c>
      <c r="P27" s="25">
        <v>41.284399999999998</v>
      </c>
      <c r="Q27" s="25">
        <v>39.143700000000003</v>
      </c>
      <c r="R27" s="25">
        <v>19.571899999999999</v>
      </c>
    </row>
    <row r="28" spans="1:18" ht="15" customHeight="1" x14ac:dyDescent="0.25">
      <c r="A28" s="78"/>
      <c r="B28" s="61"/>
      <c r="C28" s="61"/>
      <c r="D28" s="61"/>
      <c r="E28" s="61"/>
      <c r="F28" s="59"/>
      <c r="I28" s="26">
        <v>41579</v>
      </c>
      <c r="J28" s="25">
        <v>44.183</v>
      </c>
      <c r="K28" s="30">
        <v>158</v>
      </c>
      <c r="O28" s="26">
        <v>41579</v>
      </c>
      <c r="P28" s="25">
        <v>40.828399999999988</v>
      </c>
      <c r="Q28" s="25">
        <v>42.6036</v>
      </c>
      <c r="R28" s="25">
        <v>16.568000000000001</v>
      </c>
    </row>
    <row r="29" spans="1:18" ht="15" customHeight="1" x14ac:dyDescent="0.25">
      <c r="A29" s="78"/>
      <c r="B29" s="61"/>
      <c r="C29" s="61"/>
      <c r="D29" s="61"/>
      <c r="E29" s="61"/>
      <c r="F29" s="59"/>
      <c r="I29" s="26">
        <v>41760</v>
      </c>
      <c r="J29" s="25">
        <v>44.601500000000001</v>
      </c>
      <c r="K29" s="30">
        <v>169</v>
      </c>
      <c r="O29" s="26">
        <v>41760</v>
      </c>
      <c r="P29" s="25">
        <v>42.939500000000002</v>
      </c>
      <c r="Q29" s="25">
        <v>42.0749</v>
      </c>
      <c r="R29" s="25">
        <v>14.9856</v>
      </c>
    </row>
    <row r="30" spans="1:18" ht="15" customHeight="1" x14ac:dyDescent="0.25">
      <c r="A30" s="78"/>
      <c r="B30" s="61"/>
      <c r="C30" s="61"/>
      <c r="D30" s="61"/>
      <c r="E30" s="61"/>
      <c r="F30" s="59"/>
      <c r="I30" s="26">
        <v>41944</v>
      </c>
      <c r="J30" s="25">
        <v>46.875</v>
      </c>
      <c r="K30" s="30">
        <v>149</v>
      </c>
      <c r="O30" s="26">
        <v>41944</v>
      </c>
      <c r="P30" s="25">
        <v>38.095199999999998</v>
      </c>
      <c r="Q30" s="25">
        <v>45.714300000000001</v>
      </c>
      <c r="R30" s="25">
        <v>16.1905</v>
      </c>
    </row>
    <row r="31" spans="1:18" ht="15" customHeight="1" x14ac:dyDescent="0.25">
      <c r="A31" s="78"/>
      <c r="B31" s="61"/>
      <c r="C31" s="61"/>
      <c r="D31" s="61"/>
      <c r="E31" s="61"/>
      <c r="F31" s="59"/>
      <c r="I31" s="26">
        <v>42125</v>
      </c>
      <c r="J31" s="25">
        <v>42.742699999999999</v>
      </c>
      <c r="K31" s="30">
        <v>173</v>
      </c>
      <c r="O31" s="26">
        <v>42125</v>
      </c>
      <c r="P31" s="25">
        <v>44.9649</v>
      </c>
      <c r="Q31" s="25">
        <v>40.5152</v>
      </c>
      <c r="R31" s="25">
        <v>14.5199</v>
      </c>
    </row>
    <row r="32" spans="1:18" ht="15" customHeight="1" x14ac:dyDescent="0.25">
      <c r="A32" s="78"/>
      <c r="B32" s="61"/>
      <c r="C32" s="61"/>
      <c r="D32" s="61"/>
      <c r="E32" s="61"/>
      <c r="F32" s="59"/>
      <c r="I32" s="26">
        <v>42309</v>
      </c>
      <c r="J32" s="25">
        <v>45.337600000000002</v>
      </c>
      <c r="K32" s="30">
        <v>173</v>
      </c>
      <c r="O32" s="26">
        <v>42309</v>
      </c>
      <c r="P32" s="25">
        <v>52.718699999999998</v>
      </c>
      <c r="Q32" s="25">
        <v>34.988200000000013</v>
      </c>
      <c r="R32" s="25">
        <v>12.293100000000001</v>
      </c>
    </row>
    <row r="33" spans="1:18" ht="15" customHeight="1" x14ac:dyDescent="0.25">
      <c r="A33" s="55"/>
      <c r="B33" s="55"/>
      <c r="C33" s="55"/>
      <c r="D33" s="55"/>
      <c r="E33" s="55"/>
      <c r="F33" s="55"/>
      <c r="I33" s="26">
        <v>42491</v>
      </c>
      <c r="J33" s="25">
        <v>48.2239</v>
      </c>
      <c r="K33" s="30">
        <v>146</v>
      </c>
      <c r="O33" s="26">
        <v>42491</v>
      </c>
      <c r="P33" s="25">
        <v>44.866100000000003</v>
      </c>
      <c r="Q33" s="25">
        <v>33.258899999999997</v>
      </c>
      <c r="R33" s="25">
        <v>21.875</v>
      </c>
    </row>
    <row r="34" spans="1:18" ht="15" customHeight="1" x14ac:dyDescent="0.25">
      <c r="A34" s="55"/>
      <c r="B34" s="55"/>
      <c r="C34" s="55"/>
      <c r="D34" s="55"/>
      <c r="E34" s="55"/>
      <c r="F34" s="55"/>
      <c r="I34" s="26">
        <v>42675</v>
      </c>
      <c r="J34" s="25">
        <v>42.384799999999998</v>
      </c>
      <c r="K34" s="30">
        <v>160</v>
      </c>
      <c r="O34" s="26">
        <v>42675</v>
      </c>
      <c r="P34" s="25">
        <v>43.498800000000003</v>
      </c>
      <c r="Q34" s="25">
        <v>38.061500000000002</v>
      </c>
      <c r="R34" s="25">
        <v>18.439699999999998</v>
      </c>
    </row>
    <row r="35" spans="1:18" ht="15" customHeight="1" x14ac:dyDescent="0.25">
      <c r="A35" s="55"/>
      <c r="B35" s="55"/>
      <c r="C35" s="55"/>
      <c r="D35" s="55"/>
      <c r="E35" s="55"/>
      <c r="F35" s="55"/>
      <c r="I35" s="26">
        <v>42856</v>
      </c>
      <c r="J35" s="25">
        <v>38.589599999999997</v>
      </c>
      <c r="K35" s="30">
        <v>177</v>
      </c>
      <c r="O35" s="26">
        <v>42856</v>
      </c>
      <c r="P35" s="25">
        <v>54.314700000000002</v>
      </c>
      <c r="Q35" s="25">
        <v>31.472100000000001</v>
      </c>
      <c r="R35" s="25">
        <v>14.213200000000001</v>
      </c>
    </row>
    <row r="36" spans="1:18" ht="15" customHeight="1" x14ac:dyDescent="0.25">
      <c r="A36" s="55"/>
      <c r="B36" s="55"/>
      <c r="C36" s="55"/>
      <c r="D36" s="55"/>
      <c r="E36" s="55"/>
      <c r="F36" s="55"/>
      <c r="I36" s="26">
        <v>43040</v>
      </c>
      <c r="J36" s="25">
        <v>37.722799999999999</v>
      </c>
      <c r="K36" s="30">
        <v>185</v>
      </c>
      <c r="O36" s="26">
        <v>43040</v>
      </c>
      <c r="P36" s="25">
        <v>53.280799999999992</v>
      </c>
      <c r="Q36" s="25">
        <v>36.482900000000001</v>
      </c>
      <c r="R36" s="25">
        <v>10.2362</v>
      </c>
    </row>
    <row r="37" spans="1:18" ht="15" customHeight="1" x14ac:dyDescent="0.25">
      <c r="A37" s="55"/>
      <c r="B37" s="55"/>
      <c r="C37" s="55"/>
      <c r="D37" s="55"/>
      <c r="E37" s="55"/>
      <c r="F37" s="55"/>
      <c r="I37" s="26">
        <v>43221</v>
      </c>
      <c r="J37" s="25">
        <v>37.556100000000001</v>
      </c>
      <c r="K37" s="30">
        <v>188</v>
      </c>
      <c r="O37" s="26">
        <v>43221</v>
      </c>
      <c r="P37" s="25">
        <v>55.820899999999988</v>
      </c>
      <c r="Q37" s="25">
        <v>30.1493</v>
      </c>
      <c r="R37" s="25">
        <v>14.0299</v>
      </c>
    </row>
    <row r="38" spans="1:18" ht="15" customHeight="1" x14ac:dyDescent="0.25">
      <c r="A38" s="55"/>
      <c r="B38" s="55"/>
      <c r="C38" s="55"/>
      <c r="D38" s="55"/>
      <c r="E38" s="55"/>
      <c r="F38" s="55"/>
      <c r="I38" s="26">
        <v>43405</v>
      </c>
      <c r="J38" s="25">
        <v>45.698899999999988</v>
      </c>
      <c r="K38" s="30">
        <v>170</v>
      </c>
      <c r="O38" s="26">
        <v>43405</v>
      </c>
      <c r="P38" s="25">
        <v>48.823500000000003</v>
      </c>
      <c r="Q38" s="25">
        <v>30.588200000000001</v>
      </c>
      <c r="R38" s="25">
        <v>20.588200000000001</v>
      </c>
    </row>
    <row r="39" spans="1:18" ht="15" customHeight="1" x14ac:dyDescent="0.25">
      <c r="A39" s="55"/>
      <c r="B39" s="55"/>
      <c r="C39" s="55"/>
      <c r="D39" s="55"/>
      <c r="E39" s="55"/>
      <c r="F39" s="55"/>
      <c r="I39" s="26">
        <v>43586</v>
      </c>
      <c r="J39" s="25">
        <v>48.644799999999996</v>
      </c>
      <c r="K39" s="30">
        <v>158</v>
      </c>
      <c r="O39" s="26">
        <v>43586</v>
      </c>
      <c r="P39" s="25">
        <v>57.184800000000003</v>
      </c>
      <c r="Q39" s="25">
        <v>26.393000000000001</v>
      </c>
      <c r="R39" s="25">
        <v>16.4223</v>
      </c>
    </row>
    <row r="40" spans="1:18" ht="15" customHeight="1" x14ac:dyDescent="0.25">
      <c r="A40" s="55"/>
      <c r="B40" s="55"/>
      <c r="C40" s="55"/>
      <c r="D40" s="55"/>
      <c r="E40" s="55"/>
      <c r="F40" s="55"/>
      <c r="I40" s="26">
        <v>43770</v>
      </c>
      <c r="J40" s="25">
        <v>45.063699999999997</v>
      </c>
      <c r="K40" s="30">
        <v>129</v>
      </c>
      <c r="O40" s="26">
        <v>43770</v>
      </c>
      <c r="P40" s="25">
        <v>58.303899999999999</v>
      </c>
      <c r="Q40" s="25">
        <v>26.501799999999999</v>
      </c>
      <c r="R40" s="25">
        <v>15.1943</v>
      </c>
    </row>
    <row r="41" spans="1:18" ht="15" customHeight="1" x14ac:dyDescent="0.25">
      <c r="A41" s="55"/>
      <c r="B41" s="55"/>
      <c r="C41" s="55"/>
      <c r="D41" s="55"/>
      <c r="E41" s="55"/>
      <c r="F41" s="55"/>
      <c r="I41" s="26">
        <v>43952</v>
      </c>
      <c r="J41" s="25">
        <v>62.419400000000003</v>
      </c>
      <c r="K41" s="30">
        <v>133</v>
      </c>
      <c r="O41" s="26">
        <v>43952</v>
      </c>
      <c r="P41" s="25">
        <v>53.746799999999993</v>
      </c>
      <c r="Q41" s="25">
        <v>20.930199999999999</v>
      </c>
      <c r="R41" s="25">
        <v>25.323</v>
      </c>
    </row>
    <row r="42" spans="1:18" ht="15" customHeight="1" x14ac:dyDescent="0.25">
      <c r="A42" s="55"/>
      <c r="B42" s="55"/>
      <c r="C42" s="55"/>
      <c r="D42" s="55"/>
      <c r="E42" s="55"/>
      <c r="F42" s="55"/>
      <c r="I42" s="26">
        <v>44136</v>
      </c>
      <c r="J42" s="25">
        <v>54.038200000000003</v>
      </c>
      <c r="K42" s="30">
        <v>141</v>
      </c>
      <c r="O42" s="26">
        <v>44136</v>
      </c>
      <c r="P42" s="25">
        <v>50.815199999999997</v>
      </c>
      <c r="Q42" s="25">
        <v>24.728300000000001</v>
      </c>
      <c r="R42" s="25">
        <v>24.456499999999998</v>
      </c>
    </row>
    <row r="43" spans="1:18" ht="15" customHeight="1" x14ac:dyDescent="0.25">
      <c r="A43" s="55"/>
      <c r="B43" s="55"/>
      <c r="C43" s="55"/>
      <c r="D43" s="55"/>
      <c r="E43" s="55"/>
      <c r="F43" s="55"/>
      <c r="I43" s="26">
        <v>44317</v>
      </c>
      <c r="J43" s="25">
        <v>53.2286</v>
      </c>
      <c r="K43" s="30">
        <v>117</v>
      </c>
      <c r="O43" s="26">
        <v>44317</v>
      </c>
      <c r="P43" s="25">
        <v>52.131100000000004</v>
      </c>
      <c r="Q43" s="25">
        <v>29.180299999999999</v>
      </c>
      <c r="R43" s="25">
        <v>18.688500000000001</v>
      </c>
    </row>
    <row r="44" spans="1:18" ht="15" customHeight="1" x14ac:dyDescent="0.25">
      <c r="A44" s="55"/>
      <c r="B44" s="55"/>
      <c r="C44" s="55"/>
      <c r="D44" s="55"/>
      <c r="E44" s="55"/>
      <c r="F44" s="55"/>
      <c r="I44" s="26">
        <v>44501</v>
      </c>
      <c r="J44" s="25">
        <v>53.982300000000002</v>
      </c>
      <c r="K44" s="30">
        <v>138</v>
      </c>
      <c r="O44" s="26">
        <v>44501</v>
      </c>
      <c r="P44" s="25">
        <v>50.491799999999998</v>
      </c>
      <c r="Q44" s="25">
        <v>34.426200000000001</v>
      </c>
      <c r="R44" s="25">
        <v>15.082000000000001</v>
      </c>
    </row>
    <row r="45" spans="1:18" ht="15" customHeight="1" x14ac:dyDescent="0.25">
      <c r="A45" s="55"/>
      <c r="B45" s="55"/>
      <c r="C45" s="55"/>
      <c r="D45" s="55"/>
      <c r="E45" s="55"/>
      <c r="F45" s="55"/>
      <c r="I45" s="26">
        <v>44682</v>
      </c>
      <c r="J45" s="25">
        <v>59.798999999999999</v>
      </c>
      <c r="K45" s="30">
        <v>125</v>
      </c>
      <c r="O45" s="26">
        <v>44682</v>
      </c>
      <c r="P45" s="25">
        <v>56.582600000000014</v>
      </c>
      <c r="Q45" s="25">
        <v>26.890799999999999</v>
      </c>
      <c r="R45" s="25">
        <v>16.526599999999998</v>
      </c>
    </row>
    <row r="46" spans="1:18" ht="15" customHeight="1" x14ac:dyDescent="0.25">
      <c r="A46" s="55"/>
      <c r="B46" s="55"/>
      <c r="C46" s="55"/>
      <c r="D46" s="55"/>
      <c r="E46" s="55"/>
      <c r="F46" s="55"/>
      <c r="I46" s="26">
        <v>44866</v>
      </c>
      <c r="J46" s="25">
        <v>65.529600000000002</v>
      </c>
      <c r="K46" s="30">
        <v>130</v>
      </c>
      <c r="O46" s="26">
        <v>44866</v>
      </c>
      <c r="P46" s="25">
        <v>52.0548</v>
      </c>
      <c r="Q46" s="25">
        <v>31.780799999999999</v>
      </c>
      <c r="R46" s="25">
        <v>16.164400000000001</v>
      </c>
    </row>
    <row r="47" spans="1:18" ht="15" customHeight="1" x14ac:dyDescent="0.25">
      <c r="A47" s="55"/>
      <c r="B47" s="55"/>
      <c r="C47" s="55"/>
      <c r="D47" s="55"/>
      <c r="E47" s="55"/>
      <c r="F47" s="55"/>
      <c r="I47" s="26">
        <v>45047</v>
      </c>
      <c r="J47" s="25">
        <v>63.993199999999987</v>
      </c>
      <c r="K47" s="30">
        <v>133</v>
      </c>
      <c r="O47" s="26">
        <v>45047</v>
      </c>
      <c r="P47" s="25">
        <v>49.866700000000002</v>
      </c>
      <c r="Q47" s="25">
        <v>30.4</v>
      </c>
      <c r="R47" s="25">
        <v>19.7333</v>
      </c>
    </row>
    <row r="48" spans="1:18" ht="15" customHeight="1" x14ac:dyDescent="0.25">
      <c r="A48" s="55"/>
      <c r="B48" s="55"/>
      <c r="C48" s="55"/>
      <c r="D48" s="55"/>
      <c r="E48" s="55"/>
      <c r="F48" s="55"/>
      <c r="I48" s="26">
        <v>45231</v>
      </c>
      <c r="J48" s="25">
        <v>64.825000000000003</v>
      </c>
      <c r="K48" s="30">
        <v>118</v>
      </c>
      <c r="O48" s="26">
        <v>45231</v>
      </c>
      <c r="P48" s="25">
        <v>50.852299999999993</v>
      </c>
      <c r="Q48" s="25">
        <v>28.125</v>
      </c>
      <c r="R48" s="25">
        <v>21.0227</v>
      </c>
    </row>
    <row r="49" spans="1:18" ht="15" customHeight="1" x14ac:dyDescent="0.25">
      <c r="A49" s="55"/>
      <c r="B49" s="55"/>
      <c r="C49" s="55"/>
      <c r="D49" s="55"/>
      <c r="E49" s="55"/>
      <c r="F49" s="55"/>
      <c r="I49" s="26">
        <v>45413</v>
      </c>
      <c r="J49" s="25">
        <v>63.126300000000001</v>
      </c>
      <c r="K49" s="30">
        <v>131</v>
      </c>
      <c r="O49" s="26">
        <v>45413</v>
      </c>
      <c r="P49" s="25">
        <v>55.238100000000003</v>
      </c>
      <c r="Q49" s="25">
        <v>32.381</v>
      </c>
      <c r="R49" s="25">
        <v>12.381</v>
      </c>
    </row>
    <row r="50" spans="1:18" ht="15" customHeight="1" x14ac:dyDescent="0.25">
      <c r="A50" s="55"/>
      <c r="B50" s="55"/>
      <c r="C50" s="55"/>
      <c r="D50" s="55"/>
      <c r="E50" s="55"/>
      <c r="F50" s="55"/>
      <c r="I50" s="26">
        <v>45597</v>
      </c>
      <c r="J50" s="25">
        <v>62.383599999999987</v>
      </c>
      <c r="K50" s="30">
        <v>119</v>
      </c>
      <c r="O50" s="26">
        <v>45597</v>
      </c>
      <c r="P50" s="25">
        <v>52.835799999999999</v>
      </c>
      <c r="Q50" s="25">
        <v>35.2239</v>
      </c>
      <c r="R50" s="25">
        <v>11.940300000000001</v>
      </c>
    </row>
    <row r="51" spans="1:18" ht="15" customHeight="1" x14ac:dyDescent="0.25">
      <c r="A51" s="55"/>
      <c r="B51" s="55"/>
      <c r="C51" s="55"/>
      <c r="D51" s="55"/>
      <c r="E51" s="55"/>
      <c r="F51" s="55"/>
      <c r="I51" s="26">
        <v>45778</v>
      </c>
      <c r="J51" s="25">
        <v>52.096800000000002</v>
      </c>
      <c r="K51" s="30">
        <v>128</v>
      </c>
      <c r="O51" s="26">
        <v>45778</v>
      </c>
      <c r="P51" s="25">
        <v>58.5139</v>
      </c>
      <c r="Q51" s="25">
        <v>30.340599999999998</v>
      </c>
      <c r="R51" s="25">
        <v>11.1455</v>
      </c>
    </row>
    <row r="52" spans="1:18" ht="15" customHeight="1" x14ac:dyDescent="0.25">
      <c r="A52" s="55"/>
      <c r="B52" s="55"/>
      <c r="C52" s="55"/>
      <c r="D52" s="55"/>
      <c r="E52" s="55"/>
      <c r="F52" s="55"/>
      <c r="I52" s="26">
        <v>45962</v>
      </c>
      <c r="J52" s="25">
        <v>49.858400000000003</v>
      </c>
      <c r="K52" s="30">
        <v>123</v>
      </c>
      <c r="O52" s="26">
        <v>45962</v>
      </c>
      <c r="P52" s="25">
        <v>50.568199999999997</v>
      </c>
      <c r="Q52" s="25">
        <v>38.3523</v>
      </c>
      <c r="R52" s="25">
        <v>11.079499999999999</v>
      </c>
    </row>
    <row r="53" spans="1:18" ht="15" customHeight="1" x14ac:dyDescent="0.25">
      <c r="A53" s="55"/>
      <c r="B53" s="55"/>
      <c r="C53" s="55"/>
      <c r="D53" s="55"/>
      <c r="E53" s="55"/>
      <c r="F53" s="55"/>
    </row>
    <row r="54" spans="1:18" ht="15" customHeight="1" x14ac:dyDescent="0.25">
      <c r="A54" s="55"/>
      <c r="B54" s="55"/>
      <c r="C54" s="55"/>
      <c r="D54" s="55"/>
      <c r="E54" s="55"/>
      <c r="F54" s="55"/>
      <c r="P54" s="110" t="s">
        <v>284</v>
      </c>
      <c r="Q54" s="110"/>
      <c r="R54" s="110"/>
    </row>
    <row r="55" spans="1:18" ht="15" customHeight="1" x14ac:dyDescent="0.25">
      <c r="A55" s="55"/>
      <c r="B55" s="55"/>
      <c r="C55" s="55"/>
      <c r="D55" s="55"/>
      <c r="E55" s="55"/>
      <c r="F55" s="55"/>
      <c r="P55" s="16" t="s">
        <v>241</v>
      </c>
      <c r="Q55" s="16" t="s">
        <v>242</v>
      </c>
      <c r="R55" s="16" t="s">
        <v>243</v>
      </c>
    </row>
    <row r="56" spans="1:18" ht="15" customHeight="1" x14ac:dyDescent="0.25">
      <c r="A56" s="55"/>
      <c r="B56" s="55"/>
      <c r="C56" s="55"/>
      <c r="D56" s="55"/>
      <c r="E56" s="55"/>
      <c r="F56" s="55"/>
      <c r="O56" s="9" t="s">
        <v>233</v>
      </c>
      <c r="P56" s="25">
        <v>47.672988372093016</v>
      </c>
      <c r="Q56" s="25">
        <v>31.930451162790689</v>
      </c>
      <c r="R56" s="25">
        <v>20.396553488372092</v>
      </c>
    </row>
    <row r="57" spans="1:18" ht="15" customHeight="1" x14ac:dyDescent="0.25">
      <c r="A57" s="55"/>
      <c r="B57" s="55"/>
      <c r="C57" s="55"/>
      <c r="D57" s="55"/>
      <c r="E57" s="55"/>
      <c r="F57" s="55"/>
      <c r="O57" s="9" t="s">
        <v>328</v>
      </c>
      <c r="P57" s="25">
        <v>49.387941860465126</v>
      </c>
      <c r="Q57" s="25">
        <v>33.424323255813945</v>
      </c>
      <c r="R57" s="25">
        <v>17.18773720930233</v>
      </c>
    </row>
    <row r="58" spans="1:18" ht="15" customHeight="1" x14ac:dyDescent="0.25">
      <c r="A58" s="55"/>
      <c r="B58" s="55"/>
      <c r="C58" s="55"/>
      <c r="D58" s="55"/>
      <c r="E58" s="55"/>
      <c r="F58" s="55"/>
      <c r="O58" s="9" t="s">
        <v>329</v>
      </c>
      <c r="P58" s="25">
        <v>42.174953488372104</v>
      </c>
      <c r="Q58" s="25">
        <v>29.482620930232557</v>
      </c>
      <c r="R58" s="25">
        <v>28.342425581395347</v>
      </c>
    </row>
    <row r="59" spans="1:18" ht="15" customHeight="1" x14ac:dyDescent="0.25">
      <c r="A59" s="55"/>
      <c r="B59" s="55"/>
      <c r="C59" s="55"/>
      <c r="D59" s="55"/>
      <c r="E59" s="55"/>
      <c r="F59" s="55"/>
      <c r="O59" s="9" t="s">
        <v>221</v>
      </c>
      <c r="P59" s="25">
        <v>42.001930232558145</v>
      </c>
      <c r="Q59" s="25">
        <v>33.346097674418608</v>
      </c>
      <c r="R59" s="25">
        <v>24.651965116279062</v>
      </c>
    </row>
    <row r="60" spans="1:18" ht="15" customHeight="1" x14ac:dyDescent="0.25">
      <c r="A60" s="55"/>
      <c r="B60" s="55"/>
      <c r="C60" s="55"/>
      <c r="D60" s="55"/>
      <c r="E60" s="55"/>
      <c r="F60" s="55"/>
      <c r="O60" s="9" t="s">
        <v>330</v>
      </c>
      <c r="P60" s="25">
        <v>52.824881395348832</v>
      </c>
      <c r="Q60" s="25">
        <v>28.878453488372081</v>
      </c>
      <c r="R60" s="25">
        <v>18.296669767441855</v>
      </c>
    </row>
    <row r="61" spans="1:18" ht="15" customHeight="1" x14ac:dyDescent="0.25">
      <c r="A61" s="55"/>
      <c r="B61" s="55"/>
      <c r="C61" s="55"/>
      <c r="D61" s="55"/>
      <c r="E61" s="55"/>
      <c r="F61" s="55"/>
    </row>
    <row r="62" spans="1:18" ht="15" customHeight="1" x14ac:dyDescent="0.25">
      <c r="A62" s="55"/>
      <c r="B62" s="55"/>
      <c r="C62" s="55"/>
      <c r="D62" s="55"/>
      <c r="E62" s="55"/>
      <c r="F62" s="55"/>
    </row>
    <row r="63" spans="1:18" ht="15" customHeight="1" x14ac:dyDescent="0.25">
      <c r="A63" s="55"/>
      <c r="B63" s="55"/>
      <c r="C63" s="55"/>
      <c r="D63" s="55"/>
      <c r="E63" s="55"/>
      <c r="F63" s="55"/>
    </row>
    <row r="64" spans="1:18"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2">
    <mergeCell ref="P54:R54"/>
    <mergeCell ref="A25:F32"/>
    <mergeCell ref="D6:F7"/>
    <mergeCell ref="I3:K5"/>
    <mergeCell ref="I6:K7"/>
    <mergeCell ref="O6:R7"/>
    <mergeCell ref="A8:C9"/>
    <mergeCell ref="O3:R5"/>
    <mergeCell ref="A3:F3"/>
    <mergeCell ref="A4:F5"/>
    <mergeCell ref="D8:F9"/>
    <mergeCell ref="A6:C7"/>
  </mergeCells>
  <hyperlinks>
    <hyperlink ref="A1" location="'Table of Contents'!A1" display="◄ Table of Contents" xr:uid="{00000000-0004-0000-0500-000000000000}"/>
  </hyperlinks>
  <pageMargins left="0.75" right="0.75" top="1" bottom="1" header="0.5" footer="0.5"/>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5D9F1"/>
  </sheetPr>
  <dimension ref="A1:V273"/>
  <sheetViews>
    <sheetView zoomScaleNormal="100" workbookViewId="0"/>
  </sheetViews>
  <sheetFormatPr defaultRowHeight="15" x14ac:dyDescent="0.25"/>
  <cols>
    <col min="1" max="6" width="11.85546875" style="5" customWidth="1"/>
    <col min="7" max="7" width="3" style="1" customWidth="1"/>
    <col min="8" max="8" width="8.42578125" style="9" customWidth="1"/>
    <col min="9" max="9" width="12" style="9" bestFit="1" customWidth="1"/>
    <col min="10" max="14" width="8.42578125" style="9" customWidth="1"/>
    <col min="15" max="15" width="3" style="1" customWidth="1"/>
    <col min="16" max="17" width="8.42578125" style="9" customWidth="1"/>
    <col min="18" max="18" width="8.42578125" style="29" customWidth="1"/>
    <col min="19" max="21" width="8.42578125" style="9" customWidth="1"/>
    <col min="22" max="22" width="3" style="1" customWidth="1"/>
  </cols>
  <sheetData>
    <row r="1" spans="1:20" ht="15" customHeight="1" x14ac:dyDescent="0.25">
      <c r="A1" s="54" t="s">
        <v>43</v>
      </c>
      <c r="B1" s="55"/>
      <c r="C1" s="55"/>
      <c r="D1" s="55"/>
      <c r="E1" s="55"/>
      <c r="F1" s="55"/>
    </row>
    <row r="2" spans="1:20" ht="15" customHeight="1" x14ac:dyDescent="0.25">
      <c r="A2" s="56"/>
      <c r="B2" s="56"/>
      <c r="C2" s="56"/>
      <c r="D2" s="56"/>
      <c r="E2" s="56"/>
      <c r="F2" s="56"/>
    </row>
    <row r="3" spans="1:20" ht="15" customHeight="1" x14ac:dyDescent="0.25">
      <c r="A3" s="57" t="s">
        <v>5</v>
      </c>
      <c r="B3" s="58"/>
      <c r="C3" s="58"/>
      <c r="D3" s="58"/>
      <c r="E3" s="58"/>
      <c r="F3" s="59"/>
      <c r="I3" s="46" t="str">
        <f>A6</f>
        <v>a) Net ECB FSR sentiment, Composite Indicator of Systemic Stress and GDP growth</v>
      </c>
      <c r="J3" s="46"/>
      <c r="K3" s="46"/>
      <c r="L3" s="47"/>
      <c r="M3" s="47"/>
      <c r="Q3" s="46" t="str">
        <f>E6</f>
        <v>b) Net ECB FSR sentiment around crisis periods</v>
      </c>
      <c r="R3" s="46"/>
      <c r="S3" s="47"/>
      <c r="T3" s="47"/>
    </row>
    <row r="4" spans="1:20" ht="15" customHeight="1" x14ac:dyDescent="0.25">
      <c r="A4" s="60" t="s">
        <v>6</v>
      </c>
      <c r="B4" s="61"/>
      <c r="C4" s="61"/>
      <c r="D4" s="61"/>
      <c r="E4" s="61"/>
      <c r="F4" s="59"/>
      <c r="I4" s="47"/>
      <c r="J4" s="47"/>
      <c r="K4" s="47"/>
      <c r="L4" s="47"/>
      <c r="M4" s="47"/>
      <c r="Q4" s="47"/>
      <c r="R4" s="47"/>
      <c r="S4" s="47"/>
      <c r="T4" s="47"/>
    </row>
    <row r="5" spans="1:20" ht="15" customHeight="1" thickBot="1" x14ac:dyDescent="0.3">
      <c r="A5" s="62"/>
      <c r="B5" s="63"/>
      <c r="C5" s="63"/>
      <c r="D5" s="63"/>
      <c r="E5" s="63"/>
      <c r="F5" s="64"/>
      <c r="I5" s="47"/>
      <c r="J5" s="47"/>
      <c r="K5" s="47"/>
      <c r="L5" s="47"/>
      <c r="M5" s="47"/>
      <c r="Q5" s="47"/>
      <c r="R5" s="47"/>
      <c r="S5" s="47"/>
      <c r="T5" s="47"/>
    </row>
    <row r="6" spans="1:20" ht="15" customHeight="1" x14ac:dyDescent="0.25">
      <c r="A6" s="89" t="s">
        <v>52</v>
      </c>
      <c r="B6" s="90"/>
      <c r="C6" s="90"/>
      <c r="D6" s="91"/>
      <c r="E6" s="90" t="s">
        <v>53</v>
      </c>
      <c r="F6" s="92"/>
      <c r="I6" s="48" t="str">
        <f>A8</f>
        <v>(Q1 2004-Q4 2025, z-scores)</v>
      </c>
      <c r="J6" s="48"/>
      <c r="K6" s="48"/>
      <c r="L6" s="47"/>
      <c r="M6" s="47"/>
      <c r="Q6" s="48" t="str">
        <f>E8</f>
        <v>(net sentiment score)</v>
      </c>
      <c r="R6" s="48"/>
      <c r="S6" s="47"/>
      <c r="T6" s="47"/>
    </row>
    <row r="7" spans="1:20" ht="15" customHeight="1" x14ac:dyDescent="0.25">
      <c r="A7" s="93"/>
      <c r="B7" s="94"/>
      <c r="C7" s="94"/>
      <c r="D7" s="95"/>
      <c r="E7" s="94"/>
      <c r="F7" s="96"/>
      <c r="I7" s="47"/>
      <c r="J7" s="47"/>
      <c r="K7" s="47"/>
      <c r="L7" s="47"/>
      <c r="M7" s="47"/>
      <c r="Q7" s="47"/>
      <c r="R7" s="47"/>
      <c r="S7" s="47"/>
      <c r="T7" s="47"/>
    </row>
    <row r="8" spans="1:20" ht="15" customHeight="1" x14ac:dyDescent="0.25">
      <c r="A8" s="97" t="s">
        <v>54</v>
      </c>
      <c r="B8" s="98"/>
      <c r="C8" s="98"/>
      <c r="D8" s="99"/>
      <c r="E8" s="98" t="s">
        <v>55</v>
      </c>
      <c r="F8" s="100"/>
    </row>
    <row r="9" spans="1:20" ht="15" customHeight="1" x14ac:dyDescent="0.25">
      <c r="A9" s="88"/>
      <c r="B9" s="101"/>
      <c r="C9" s="101"/>
      <c r="D9" s="102"/>
      <c r="E9" s="101"/>
      <c r="F9" s="103"/>
      <c r="I9" s="28" t="s">
        <v>228</v>
      </c>
      <c r="J9" s="28" t="s">
        <v>244</v>
      </c>
      <c r="K9" s="28" t="s">
        <v>245</v>
      </c>
      <c r="L9" s="28" t="s">
        <v>246</v>
      </c>
      <c r="M9" s="28" t="s">
        <v>251</v>
      </c>
      <c r="Q9" s="27" t="s">
        <v>228</v>
      </c>
      <c r="R9" s="27" t="s">
        <v>247</v>
      </c>
      <c r="S9" s="27" t="s">
        <v>248</v>
      </c>
      <c r="T9" s="27" t="s">
        <v>249</v>
      </c>
    </row>
    <row r="10" spans="1:20" ht="15" customHeight="1" x14ac:dyDescent="0.25">
      <c r="A10" s="72"/>
      <c r="B10" s="55"/>
      <c r="C10" s="104"/>
      <c r="D10" s="105"/>
      <c r="E10" s="55"/>
      <c r="F10" s="73"/>
      <c r="I10" s="26">
        <v>37987</v>
      </c>
      <c r="J10" s="25" t="s">
        <v>250</v>
      </c>
      <c r="K10" s="25" t="s">
        <v>250</v>
      </c>
      <c r="L10" s="25" t="s">
        <v>250</v>
      </c>
      <c r="Q10" s="30">
        <v>-8</v>
      </c>
      <c r="R10" s="25">
        <v>0.35174899999999998</v>
      </c>
      <c r="S10" s="25">
        <v>0.40996349999999998</v>
      </c>
      <c r="T10" s="25">
        <v>0.384106</v>
      </c>
    </row>
    <row r="11" spans="1:20" ht="15" customHeight="1" x14ac:dyDescent="0.25">
      <c r="A11" s="72"/>
      <c r="B11" s="55"/>
      <c r="C11" s="56"/>
      <c r="D11" s="106"/>
      <c r="E11" s="55"/>
      <c r="F11" s="73"/>
      <c r="I11" s="26">
        <v>38018</v>
      </c>
      <c r="J11" s="25" t="s">
        <v>250</v>
      </c>
      <c r="K11" s="25" t="s">
        <v>250</v>
      </c>
      <c r="L11" s="25" t="s">
        <v>250</v>
      </c>
      <c r="Q11" s="30">
        <v>-7</v>
      </c>
      <c r="R11" s="25">
        <v>0.43303225000000001</v>
      </c>
      <c r="S11" s="25">
        <v>0.49467899999999998</v>
      </c>
      <c r="T11" s="25">
        <v>0.4464475</v>
      </c>
    </row>
    <row r="12" spans="1:20" ht="15" customHeight="1" x14ac:dyDescent="0.25">
      <c r="A12" s="72"/>
      <c r="B12" s="55"/>
      <c r="C12" s="56"/>
      <c r="D12" s="106"/>
      <c r="E12" s="55"/>
      <c r="F12" s="73"/>
      <c r="I12" s="26">
        <v>38047</v>
      </c>
      <c r="J12" s="25" t="s">
        <v>250</v>
      </c>
      <c r="K12" s="25">
        <v>-0.77481669977965917</v>
      </c>
      <c r="L12" s="25">
        <v>-0.21547427055648363</v>
      </c>
      <c r="Q12" s="30">
        <v>-6</v>
      </c>
      <c r="R12" s="25">
        <v>0.51431549999999993</v>
      </c>
      <c r="S12" s="25">
        <v>0.6117515</v>
      </c>
      <c r="T12" s="25">
        <v>0.57350299999999999</v>
      </c>
    </row>
    <row r="13" spans="1:20" ht="15" customHeight="1" x14ac:dyDescent="0.25">
      <c r="A13" s="72"/>
      <c r="B13" s="55"/>
      <c r="C13" s="56"/>
      <c r="D13" s="106"/>
      <c r="E13" s="55"/>
      <c r="F13" s="73"/>
      <c r="I13" s="26">
        <v>38078</v>
      </c>
      <c r="J13" s="25" t="s">
        <v>250</v>
      </c>
      <c r="K13" s="25" t="s">
        <v>250</v>
      </c>
      <c r="L13" s="25" t="s">
        <v>250</v>
      </c>
      <c r="Q13" s="30">
        <v>-5</v>
      </c>
      <c r="R13" s="25">
        <v>0.54081274999999995</v>
      </c>
      <c r="S13" s="25">
        <v>0.57668149999999996</v>
      </c>
      <c r="T13" s="25">
        <v>0.55416949999999998</v>
      </c>
    </row>
    <row r="14" spans="1:20" ht="15" customHeight="1" x14ac:dyDescent="0.25">
      <c r="A14" s="72"/>
      <c r="B14" s="55"/>
      <c r="C14" s="56"/>
      <c r="D14" s="106"/>
      <c r="E14" s="55"/>
      <c r="F14" s="73"/>
      <c r="I14" s="26">
        <v>38108</v>
      </c>
      <c r="J14" s="25" t="s">
        <v>250</v>
      </c>
      <c r="K14" s="25" t="s">
        <v>250</v>
      </c>
      <c r="L14" s="25" t="s">
        <v>250</v>
      </c>
      <c r="Q14" s="30">
        <v>-4</v>
      </c>
      <c r="R14" s="25">
        <v>0.51489799999999997</v>
      </c>
      <c r="S14" s="25">
        <v>0.60079899999999997</v>
      </c>
      <c r="T14" s="25">
        <v>0.54838699999999996</v>
      </c>
    </row>
    <row r="15" spans="1:20" ht="15" customHeight="1" x14ac:dyDescent="0.25">
      <c r="A15" s="72"/>
      <c r="B15" s="55"/>
      <c r="C15" s="56"/>
      <c r="D15" s="106"/>
      <c r="E15" s="55"/>
      <c r="F15" s="73"/>
      <c r="I15" s="26">
        <v>38139</v>
      </c>
      <c r="J15" s="25" t="s">
        <v>250</v>
      </c>
      <c r="K15" s="25">
        <v>-0.72177482630497858</v>
      </c>
      <c r="L15" s="25">
        <v>-0.41368056821122806</v>
      </c>
      <c r="Q15" s="30">
        <v>-3</v>
      </c>
      <c r="R15" s="25">
        <v>0.51219899999999996</v>
      </c>
      <c r="S15" s="25">
        <v>0.61962674999999989</v>
      </c>
      <c r="T15" s="25">
        <v>0.5568789999999999</v>
      </c>
    </row>
    <row r="16" spans="1:20" ht="15" customHeight="1" x14ac:dyDescent="0.25">
      <c r="A16" s="72"/>
      <c r="B16" s="55"/>
      <c r="C16" s="56"/>
      <c r="D16" s="106"/>
      <c r="E16" s="55"/>
      <c r="F16" s="73"/>
      <c r="I16" s="26">
        <v>38169</v>
      </c>
      <c r="J16" s="25" t="s">
        <v>250</v>
      </c>
      <c r="K16" s="25" t="s">
        <v>250</v>
      </c>
      <c r="L16" s="25" t="s">
        <v>250</v>
      </c>
      <c r="Q16" s="30">
        <v>-2</v>
      </c>
      <c r="R16" s="25">
        <v>0.50949999999999995</v>
      </c>
      <c r="S16" s="25">
        <v>0.63845449999999992</v>
      </c>
      <c r="T16" s="25">
        <v>0.56537099999999996</v>
      </c>
    </row>
    <row r="17" spans="1:20" ht="15" customHeight="1" x14ac:dyDescent="0.25">
      <c r="A17" s="72"/>
      <c r="B17" s="55"/>
      <c r="C17" s="56"/>
      <c r="D17" s="106"/>
      <c r="E17" s="55"/>
      <c r="F17" s="73"/>
      <c r="I17" s="26">
        <v>38200</v>
      </c>
      <c r="J17" s="25" t="s">
        <v>250</v>
      </c>
      <c r="K17" s="25" t="s">
        <v>250</v>
      </c>
      <c r="L17" s="25" t="s">
        <v>250</v>
      </c>
      <c r="Q17" s="30">
        <v>-1</v>
      </c>
      <c r="R17" s="25">
        <v>0.57181775000000001</v>
      </c>
      <c r="S17" s="25">
        <v>0.67293975000000006</v>
      </c>
      <c r="T17" s="25">
        <v>0.61085100000000003</v>
      </c>
    </row>
    <row r="18" spans="1:20" ht="15" customHeight="1" x14ac:dyDescent="0.25">
      <c r="A18" s="72"/>
      <c r="B18" s="55"/>
      <c r="C18" s="56"/>
      <c r="D18" s="106"/>
      <c r="E18" s="55"/>
      <c r="F18" s="73"/>
      <c r="I18" s="26">
        <v>38231</v>
      </c>
      <c r="J18" s="25" t="s">
        <v>250</v>
      </c>
      <c r="K18" s="25">
        <v>-0.60575336736306606</v>
      </c>
      <c r="L18" s="25">
        <v>-0.24850865349894108</v>
      </c>
      <c r="Q18" s="30">
        <v>0</v>
      </c>
      <c r="R18" s="25">
        <v>0.63413549999999996</v>
      </c>
      <c r="S18" s="25">
        <v>0.70742499999999997</v>
      </c>
      <c r="T18" s="25">
        <v>0.656331</v>
      </c>
    </row>
    <row r="19" spans="1:20" ht="15" customHeight="1" x14ac:dyDescent="0.25">
      <c r="A19" s="72"/>
      <c r="B19" s="55"/>
      <c r="C19" s="56"/>
      <c r="D19" s="106"/>
      <c r="E19" s="55"/>
      <c r="F19" s="73"/>
      <c r="I19" s="26">
        <v>38261</v>
      </c>
      <c r="J19" s="25" t="s">
        <v>250</v>
      </c>
      <c r="K19" s="25" t="s">
        <v>250</v>
      </c>
      <c r="L19" s="25" t="s">
        <v>250</v>
      </c>
      <c r="Q19" s="30">
        <v>1</v>
      </c>
      <c r="R19" s="25">
        <v>0.53004724999999997</v>
      </c>
      <c r="S19" s="25">
        <v>0.62641950000000002</v>
      </c>
      <c r="T19" s="25">
        <v>0.56050250000000001</v>
      </c>
    </row>
    <row r="20" spans="1:20" ht="15" customHeight="1" x14ac:dyDescent="0.25">
      <c r="A20" s="72"/>
      <c r="B20" s="55"/>
      <c r="C20" s="56"/>
      <c r="D20" s="106"/>
      <c r="E20" s="55"/>
      <c r="F20" s="73"/>
      <c r="I20" s="26">
        <v>38292</v>
      </c>
      <c r="J20" s="25" t="s">
        <v>250</v>
      </c>
      <c r="K20" s="25" t="s">
        <v>250</v>
      </c>
      <c r="L20" s="25" t="s">
        <v>250</v>
      </c>
      <c r="Q20" s="30">
        <v>2</v>
      </c>
      <c r="R20" s="25">
        <v>0.42595899999999998</v>
      </c>
      <c r="S20" s="25">
        <v>0.54541399999999995</v>
      </c>
      <c r="T20" s="25">
        <v>0.46467399999999998</v>
      </c>
    </row>
    <row r="21" spans="1:20" ht="15" customHeight="1" x14ac:dyDescent="0.25">
      <c r="A21" s="72"/>
      <c r="B21" s="55"/>
      <c r="C21" s="56"/>
      <c r="D21" s="106"/>
      <c r="E21" s="55"/>
      <c r="F21" s="73"/>
      <c r="I21" s="26">
        <v>38322</v>
      </c>
      <c r="J21" s="25">
        <v>-1.113355444290612</v>
      </c>
      <c r="K21" s="25">
        <v>-0.710094029000365</v>
      </c>
      <c r="L21" s="25">
        <v>-0.1824398876140263</v>
      </c>
      <c r="Q21" s="30">
        <v>3</v>
      </c>
      <c r="R21" s="25">
        <v>0.42793799999999999</v>
      </c>
      <c r="S21" s="25">
        <v>0.45911249999999998</v>
      </c>
      <c r="T21" s="25">
        <v>0.44545200000000001</v>
      </c>
    </row>
    <row r="22" spans="1:20" ht="15" customHeight="1" thickBot="1" x14ac:dyDescent="0.3">
      <c r="A22" s="74"/>
      <c r="B22" s="75"/>
      <c r="C22" s="75"/>
      <c r="D22" s="107"/>
      <c r="E22" s="75"/>
      <c r="F22" s="76"/>
      <c r="I22" s="26">
        <v>38353</v>
      </c>
      <c r="J22" s="25" t="s">
        <v>250</v>
      </c>
      <c r="K22" s="25" t="s">
        <v>250</v>
      </c>
      <c r="L22" s="25" t="s">
        <v>250</v>
      </c>
      <c r="Q22" s="30">
        <v>4</v>
      </c>
      <c r="R22" s="25">
        <v>0.372811</v>
      </c>
      <c r="S22" s="25">
        <v>0.42991699999999999</v>
      </c>
      <c r="T22" s="25">
        <v>0.42623</v>
      </c>
    </row>
    <row r="23" spans="1:20" ht="15" customHeight="1" x14ac:dyDescent="0.25">
      <c r="A23" s="72"/>
      <c r="B23" s="55"/>
      <c r="C23" s="55"/>
      <c r="D23" s="55"/>
      <c r="E23" s="55"/>
      <c r="F23" s="73"/>
      <c r="I23" s="26">
        <v>38384</v>
      </c>
      <c r="J23" s="25" t="s">
        <v>250</v>
      </c>
      <c r="K23" s="25" t="s">
        <v>250</v>
      </c>
      <c r="L23" s="25" t="s">
        <v>250</v>
      </c>
      <c r="Q23" s="30">
        <v>5</v>
      </c>
      <c r="R23" s="25">
        <v>0.43797799999999998</v>
      </c>
      <c r="S23" s="25">
        <v>0.45318449999999999</v>
      </c>
      <c r="T23" s="25">
        <v>0.4464475</v>
      </c>
    </row>
    <row r="24" spans="1:20" ht="15" customHeight="1" x14ac:dyDescent="0.25">
      <c r="A24" s="77" t="s">
        <v>308</v>
      </c>
      <c r="B24" s="61"/>
      <c r="C24" s="61"/>
      <c r="D24" s="61"/>
      <c r="E24" s="61"/>
      <c r="F24" s="59"/>
      <c r="I24" s="26">
        <v>38412</v>
      </c>
      <c r="J24" s="25" t="s">
        <v>250</v>
      </c>
      <c r="K24" s="25">
        <v>-0.72848145332882852</v>
      </c>
      <c r="L24" s="25">
        <v>-0.11637112172911152</v>
      </c>
      <c r="Q24" s="30">
        <v>6</v>
      </c>
      <c r="R24" s="25">
        <v>0.45951299999999989</v>
      </c>
      <c r="S24" s="25">
        <v>0.52987099999999998</v>
      </c>
      <c r="T24" s="25">
        <v>0.48623899999999998</v>
      </c>
    </row>
    <row r="25" spans="1:20" ht="15" customHeight="1" x14ac:dyDescent="0.25">
      <c r="A25" s="78"/>
      <c r="B25" s="61"/>
      <c r="C25" s="61"/>
      <c r="D25" s="61"/>
      <c r="E25" s="61"/>
      <c r="F25" s="59"/>
      <c r="I25" s="26">
        <v>38443</v>
      </c>
      <c r="J25" s="25" t="s">
        <v>250</v>
      </c>
      <c r="K25" s="25" t="s">
        <v>250</v>
      </c>
      <c r="L25" s="25" t="s">
        <v>250</v>
      </c>
      <c r="Q25" s="30">
        <v>7</v>
      </c>
      <c r="R25" s="25">
        <v>0.50383749999999994</v>
      </c>
      <c r="S25" s="25">
        <v>0.52248499999999998</v>
      </c>
      <c r="T25" s="25">
        <v>0.51751400000000003</v>
      </c>
    </row>
    <row r="26" spans="1:20" ht="15" customHeight="1" x14ac:dyDescent="0.25">
      <c r="A26" s="78"/>
      <c r="B26" s="61"/>
      <c r="C26" s="61"/>
      <c r="D26" s="61"/>
      <c r="E26" s="61"/>
      <c r="F26" s="59"/>
      <c r="I26" s="26">
        <v>38473</v>
      </c>
      <c r="J26" s="25">
        <v>-1.4304000419472001</v>
      </c>
      <c r="K26" s="25" t="s">
        <v>250</v>
      </c>
      <c r="L26" s="25" t="s">
        <v>250</v>
      </c>
      <c r="Q26" s="30">
        <v>8</v>
      </c>
      <c r="R26" s="25">
        <v>0.48774600000000001</v>
      </c>
      <c r="S26" s="25">
        <v>0.54816200000000004</v>
      </c>
      <c r="T26" s="25">
        <v>0.49408299999999999</v>
      </c>
    </row>
    <row r="27" spans="1:20" ht="15" customHeight="1" x14ac:dyDescent="0.25">
      <c r="A27" s="78"/>
      <c r="B27" s="61"/>
      <c r="C27" s="61"/>
      <c r="D27" s="61"/>
      <c r="E27" s="61"/>
      <c r="F27" s="59"/>
      <c r="I27" s="26">
        <v>38504</v>
      </c>
      <c r="J27" s="25" t="s">
        <v>250</v>
      </c>
      <c r="K27" s="25">
        <v>-0.66662849617305187</v>
      </c>
      <c r="L27" s="25">
        <v>-0.11637112172911152</v>
      </c>
    </row>
    <row r="28" spans="1:20" ht="15" customHeight="1" x14ac:dyDescent="0.25">
      <c r="A28" s="78"/>
      <c r="B28" s="61"/>
      <c r="C28" s="61"/>
      <c r="D28" s="61"/>
      <c r="E28" s="61"/>
      <c r="F28" s="59"/>
      <c r="I28" s="26">
        <v>38534</v>
      </c>
      <c r="J28" s="25" t="s">
        <v>250</v>
      </c>
      <c r="K28" s="25" t="s">
        <v>250</v>
      </c>
      <c r="L28" s="25" t="s">
        <v>250</v>
      </c>
    </row>
    <row r="29" spans="1:20" ht="15" customHeight="1" x14ac:dyDescent="0.25">
      <c r="A29" s="78"/>
      <c r="B29" s="61"/>
      <c r="C29" s="61"/>
      <c r="D29" s="61"/>
      <c r="E29" s="61"/>
      <c r="F29" s="59"/>
      <c r="I29" s="26">
        <v>38565</v>
      </c>
      <c r="J29" s="25" t="s">
        <v>250</v>
      </c>
      <c r="K29" s="25" t="s">
        <v>250</v>
      </c>
      <c r="L29" s="25" t="s">
        <v>250</v>
      </c>
    </row>
    <row r="30" spans="1:20" ht="15" customHeight="1" x14ac:dyDescent="0.25">
      <c r="A30" s="78"/>
      <c r="B30" s="61"/>
      <c r="C30" s="61"/>
      <c r="D30" s="61"/>
      <c r="E30" s="61"/>
      <c r="F30" s="59"/>
      <c r="I30" s="26">
        <v>38596</v>
      </c>
      <c r="J30" s="25" t="s">
        <v>250</v>
      </c>
      <c r="K30" s="25">
        <v>-0.71661997035162317</v>
      </c>
      <c r="L30" s="25">
        <v>-0.2815430364413985</v>
      </c>
    </row>
    <row r="31" spans="1:20" ht="15" customHeight="1" x14ac:dyDescent="0.25">
      <c r="A31" s="78"/>
      <c r="B31" s="61"/>
      <c r="C31" s="61"/>
      <c r="D31" s="61"/>
      <c r="E31" s="61"/>
      <c r="F31" s="59"/>
      <c r="I31" s="26">
        <v>38626</v>
      </c>
      <c r="J31" s="25" t="s">
        <v>250</v>
      </c>
      <c r="K31" s="25" t="s">
        <v>250</v>
      </c>
      <c r="L31" s="25" t="s">
        <v>250</v>
      </c>
    </row>
    <row r="32" spans="1:20" ht="15" customHeight="1" x14ac:dyDescent="0.25">
      <c r="A32" s="78"/>
      <c r="B32" s="61"/>
      <c r="C32" s="61"/>
      <c r="D32" s="61"/>
      <c r="E32" s="61"/>
      <c r="F32" s="59"/>
      <c r="I32" s="26">
        <v>38657</v>
      </c>
      <c r="J32" s="25" t="s">
        <v>250</v>
      </c>
      <c r="K32" s="25" t="s">
        <v>250</v>
      </c>
      <c r="L32" s="25" t="s">
        <v>250</v>
      </c>
    </row>
    <row r="33" spans="1:12" ht="15" customHeight="1" x14ac:dyDescent="0.25">
      <c r="A33" s="78"/>
      <c r="B33" s="61"/>
      <c r="C33" s="61"/>
      <c r="D33" s="61"/>
      <c r="E33" s="61"/>
      <c r="F33" s="59"/>
      <c r="I33" s="26">
        <v>38687</v>
      </c>
      <c r="J33" s="25">
        <v>-0.8654625240675724</v>
      </c>
      <c r="K33" s="25">
        <v>-0.79027595335523737</v>
      </c>
      <c r="L33" s="25">
        <v>-0.34761180232631322</v>
      </c>
    </row>
    <row r="34" spans="1:12" ht="15" customHeight="1" x14ac:dyDescent="0.25">
      <c r="A34" s="78"/>
      <c r="B34" s="61"/>
      <c r="C34" s="61"/>
      <c r="D34" s="61"/>
      <c r="E34" s="61"/>
      <c r="F34" s="59"/>
      <c r="I34" s="26">
        <v>38718</v>
      </c>
      <c r="J34" s="25" t="s">
        <v>250</v>
      </c>
      <c r="K34" s="25" t="s">
        <v>250</v>
      </c>
      <c r="L34" s="25" t="s">
        <v>250</v>
      </c>
    </row>
    <row r="35" spans="1:12" ht="15" customHeight="1" x14ac:dyDescent="0.25">
      <c r="A35" s="78"/>
      <c r="B35" s="61"/>
      <c r="C35" s="61"/>
      <c r="D35" s="61"/>
      <c r="E35" s="61"/>
      <c r="F35" s="59"/>
      <c r="I35" s="26">
        <v>38749</v>
      </c>
      <c r="J35" s="25" t="s">
        <v>250</v>
      </c>
      <c r="K35" s="25" t="s">
        <v>250</v>
      </c>
      <c r="L35" s="25" t="s">
        <v>250</v>
      </c>
    </row>
    <row r="36" spans="1:12" ht="15" customHeight="1" x14ac:dyDescent="0.25">
      <c r="A36" s="55"/>
      <c r="B36" s="55"/>
      <c r="C36" s="55"/>
      <c r="D36" s="55"/>
      <c r="E36" s="55"/>
      <c r="F36" s="55"/>
      <c r="I36" s="26">
        <v>38777</v>
      </c>
      <c r="J36" s="25" t="s">
        <v>250</v>
      </c>
      <c r="K36" s="25">
        <v>-0.73462476619695116</v>
      </c>
      <c r="L36" s="25">
        <v>-0.57885248292351499</v>
      </c>
    </row>
    <row r="37" spans="1:12" ht="15" customHeight="1" x14ac:dyDescent="0.25">
      <c r="A37" s="55"/>
      <c r="B37" s="55"/>
      <c r="C37" s="55"/>
      <c r="D37" s="55"/>
      <c r="E37" s="55"/>
      <c r="F37" s="55"/>
      <c r="I37" s="26">
        <v>38808</v>
      </c>
      <c r="J37" s="25" t="s">
        <v>250</v>
      </c>
      <c r="K37" s="25" t="s">
        <v>250</v>
      </c>
      <c r="L37" s="25" t="s">
        <v>250</v>
      </c>
    </row>
    <row r="38" spans="1:12" ht="15" customHeight="1" x14ac:dyDescent="0.25">
      <c r="A38" s="55"/>
      <c r="B38" s="55"/>
      <c r="C38" s="55"/>
      <c r="D38" s="55"/>
      <c r="E38" s="55"/>
      <c r="F38" s="55"/>
      <c r="I38" s="26">
        <v>38838</v>
      </c>
      <c r="J38" s="25" t="s">
        <v>250</v>
      </c>
      <c r="K38" s="25" t="s">
        <v>250</v>
      </c>
      <c r="L38" s="25" t="s">
        <v>250</v>
      </c>
    </row>
    <row r="39" spans="1:12" ht="15" customHeight="1" x14ac:dyDescent="0.25">
      <c r="A39" s="55"/>
      <c r="B39" s="55"/>
      <c r="C39" s="55"/>
      <c r="D39" s="55"/>
      <c r="E39" s="55"/>
      <c r="F39" s="55"/>
      <c r="I39" s="26">
        <v>38869</v>
      </c>
      <c r="J39" s="25">
        <v>0.2495942950987797</v>
      </c>
      <c r="K39" s="25">
        <v>-0.65525592736874194</v>
      </c>
      <c r="L39" s="25">
        <v>-0.74402439763580197</v>
      </c>
    </row>
    <row r="40" spans="1:12" ht="15" customHeight="1" x14ac:dyDescent="0.25">
      <c r="A40" s="55"/>
      <c r="B40" s="55"/>
      <c r="C40" s="55"/>
      <c r="D40" s="55"/>
      <c r="E40" s="55"/>
      <c r="F40" s="55"/>
      <c r="I40" s="26">
        <v>38899</v>
      </c>
      <c r="J40" s="25" t="s">
        <v>250</v>
      </c>
      <c r="K40" s="25" t="s">
        <v>250</v>
      </c>
      <c r="L40" s="25" t="s">
        <v>250</v>
      </c>
    </row>
    <row r="41" spans="1:12" ht="15" customHeight="1" x14ac:dyDescent="0.25">
      <c r="A41" s="55"/>
      <c r="B41" s="55"/>
      <c r="C41" s="55"/>
      <c r="D41" s="55"/>
      <c r="E41" s="55"/>
      <c r="F41" s="55"/>
      <c r="I41" s="26">
        <v>38930</v>
      </c>
      <c r="J41" s="25" t="s">
        <v>250</v>
      </c>
      <c r="K41" s="25" t="s">
        <v>250</v>
      </c>
      <c r="L41" s="25" t="s">
        <v>250</v>
      </c>
    </row>
    <row r="42" spans="1:12" ht="15" customHeight="1" x14ac:dyDescent="0.25">
      <c r="A42" s="55"/>
      <c r="B42" s="55"/>
      <c r="C42" s="55"/>
      <c r="D42" s="55"/>
      <c r="E42" s="55"/>
      <c r="F42" s="55"/>
      <c r="I42" s="26">
        <v>38961</v>
      </c>
      <c r="J42" s="25" t="s">
        <v>250</v>
      </c>
      <c r="K42" s="25">
        <v>-0.74606110641511691</v>
      </c>
      <c r="L42" s="25">
        <v>-0.67795563175088713</v>
      </c>
    </row>
    <row r="43" spans="1:12" ht="15" customHeight="1" x14ac:dyDescent="0.25">
      <c r="A43" s="55"/>
      <c r="B43" s="55"/>
      <c r="C43" s="55"/>
      <c r="D43" s="55"/>
      <c r="E43" s="55"/>
      <c r="F43" s="55"/>
      <c r="I43" s="26">
        <v>38991</v>
      </c>
      <c r="J43" s="25" t="s">
        <v>250</v>
      </c>
      <c r="K43" s="25" t="s">
        <v>250</v>
      </c>
      <c r="L43" s="25" t="s">
        <v>250</v>
      </c>
    </row>
    <row r="44" spans="1:12" ht="15" customHeight="1" x14ac:dyDescent="0.25">
      <c r="A44" s="55"/>
      <c r="B44" s="55"/>
      <c r="C44" s="55"/>
      <c r="D44" s="55"/>
      <c r="E44" s="55"/>
      <c r="F44" s="55"/>
      <c r="I44" s="26">
        <v>39022</v>
      </c>
      <c r="J44" s="25" t="s">
        <v>250</v>
      </c>
      <c r="K44" s="25" t="s">
        <v>250</v>
      </c>
      <c r="L44" s="25" t="s">
        <v>250</v>
      </c>
    </row>
    <row r="45" spans="1:12" ht="15" customHeight="1" x14ac:dyDescent="0.25">
      <c r="A45" s="55"/>
      <c r="B45" s="55"/>
      <c r="C45" s="55"/>
      <c r="D45" s="55"/>
      <c r="E45" s="55"/>
      <c r="F45" s="55"/>
      <c r="I45" s="26">
        <v>39052</v>
      </c>
      <c r="J45" s="25">
        <v>-1.1594223905916941</v>
      </c>
      <c r="K45" s="25">
        <v>-0.84336565539031005</v>
      </c>
      <c r="L45" s="25">
        <v>-0.84312754646317412</v>
      </c>
    </row>
    <row r="46" spans="1:12" ht="15" customHeight="1" x14ac:dyDescent="0.25">
      <c r="A46" s="55"/>
      <c r="B46" s="55"/>
      <c r="C46" s="55"/>
      <c r="D46" s="55"/>
      <c r="E46" s="55"/>
      <c r="F46" s="55"/>
      <c r="I46" s="26">
        <v>39083</v>
      </c>
      <c r="J46" s="25" t="s">
        <v>250</v>
      </c>
      <c r="K46" s="25" t="s">
        <v>250</v>
      </c>
      <c r="L46" s="25" t="s">
        <v>250</v>
      </c>
    </row>
    <row r="47" spans="1:12" ht="15" customHeight="1" x14ac:dyDescent="0.25">
      <c r="A47" s="55"/>
      <c r="B47" s="55"/>
      <c r="C47" s="55"/>
      <c r="D47" s="55"/>
      <c r="E47" s="55"/>
      <c r="F47" s="55"/>
      <c r="I47" s="26">
        <v>39114</v>
      </c>
      <c r="J47" s="25" t="s">
        <v>250</v>
      </c>
      <c r="K47" s="25" t="s">
        <v>250</v>
      </c>
      <c r="L47" s="25" t="s">
        <v>250</v>
      </c>
    </row>
    <row r="48" spans="1:12" ht="15" customHeight="1" x14ac:dyDescent="0.25">
      <c r="A48" s="55"/>
      <c r="B48" s="55"/>
      <c r="C48" s="55"/>
      <c r="D48" s="55"/>
      <c r="E48" s="55"/>
      <c r="F48" s="55"/>
      <c r="I48" s="26">
        <v>39142</v>
      </c>
      <c r="J48" s="25" t="s">
        <v>250</v>
      </c>
      <c r="K48" s="25">
        <v>-0.71644459896351931</v>
      </c>
      <c r="L48" s="25">
        <v>-0.7770587805782595</v>
      </c>
    </row>
    <row r="49" spans="1:12" ht="15" customHeight="1" x14ac:dyDescent="0.25">
      <c r="A49" s="55"/>
      <c r="B49" s="55"/>
      <c r="C49" s="55"/>
      <c r="D49" s="55"/>
      <c r="E49" s="55"/>
      <c r="F49" s="55"/>
      <c r="I49" s="26">
        <v>39173</v>
      </c>
      <c r="J49" s="25" t="s">
        <v>250</v>
      </c>
      <c r="K49" s="25" t="s">
        <v>250</v>
      </c>
      <c r="L49" s="25" t="s">
        <v>250</v>
      </c>
    </row>
    <row r="50" spans="1:12" ht="15" customHeight="1" x14ac:dyDescent="0.25">
      <c r="A50" s="55"/>
      <c r="B50" s="55"/>
      <c r="C50" s="55"/>
      <c r="D50" s="55"/>
      <c r="E50" s="55"/>
      <c r="F50" s="55"/>
      <c r="I50" s="26">
        <v>39203</v>
      </c>
      <c r="J50" s="25" t="s">
        <v>250</v>
      </c>
      <c r="K50" s="25" t="s">
        <v>250</v>
      </c>
      <c r="L50" s="25" t="s">
        <v>250</v>
      </c>
    </row>
    <row r="51" spans="1:12" ht="15" customHeight="1" x14ac:dyDescent="0.25">
      <c r="A51" s="55"/>
      <c r="B51" s="55"/>
      <c r="C51" s="55"/>
      <c r="D51" s="55"/>
      <c r="E51" s="55"/>
      <c r="F51" s="55"/>
      <c r="I51" s="26">
        <v>39234</v>
      </c>
      <c r="J51" s="25">
        <v>-0.49752341017586249</v>
      </c>
      <c r="K51" s="25">
        <v>-0.84152159867297571</v>
      </c>
      <c r="L51" s="25">
        <v>-0.61188686586597252</v>
      </c>
    </row>
    <row r="52" spans="1:12" ht="15" customHeight="1" x14ac:dyDescent="0.25">
      <c r="A52" s="55"/>
      <c r="B52" s="55"/>
      <c r="C52" s="55"/>
      <c r="D52" s="55"/>
      <c r="E52" s="55"/>
      <c r="F52" s="55"/>
      <c r="I52" s="26">
        <v>39264</v>
      </c>
      <c r="J52" s="25" t="s">
        <v>250</v>
      </c>
      <c r="K52" s="25" t="s">
        <v>250</v>
      </c>
      <c r="L52" s="25" t="s">
        <v>250</v>
      </c>
    </row>
    <row r="53" spans="1:12" ht="15" customHeight="1" x14ac:dyDescent="0.25">
      <c r="A53" s="55"/>
      <c r="B53" s="55"/>
      <c r="C53" s="55"/>
      <c r="D53" s="55"/>
      <c r="E53" s="55"/>
      <c r="F53" s="55"/>
      <c r="I53" s="26">
        <v>39295</v>
      </c>
      <c r="J53" s="25" t="s">
        <v>250</v>
      </c>
      <c r="K53" s="25" t="s">
        <v>250</v>
      </c>
      <c r="L53" s="25" t="s">
        <v>250</v>
      </c>
    </row>
    <row r="54" spans="1:12" ht="15" customHeight="1" x14ac:dyDescent="0.25">
      <c r="A54" s="55"/>
      <c r="B54" s="55"/>
      <c r="C54" s="55"/>
      <c r="D54" s="55"/>
      <c r="E54" s="55"/>
      <c r="F54" s="55"/>
      <c r="I54" s="26">
        <v>39326</v>
      </c>
      <c r="J54" s="25" t="s">
        <v>250</v>
      </c>
      <c r="K54" s="25">
        <v>-6.8957491230665149E-2</v>
      </c>
      <c r="L54" s="25">
        <v>-0.57885248292351499</v>
      </c>
    </row>
    <row r="55" spans="1:12" ht="15" customHeight="1" x14ac:dyDescent="0.25">
      <c r="A55" s="55"/>
      <c r="B55" s="55"/>
      <c r="C55" s="55"/>
      <c r="D55" s="55"/>
      <c r="E55" s="55"/>
      <c r="F55" s="55"/>
      <c r="I55" s="26">
        <v>39356</v>
      </c>
      <c r="J55" s="25" t="s">
        <v>250</v>
      </c>
      <c r="K55" s="25" t="s">
        <v>250</v>
      </c>
      <c r="L55" s="25" t="s">
        <v>250</v>
      </c>
    </row>
    <row r="56" spans="1:12" ht="15" customHeight="1" x14ac:dyDescent="0.25">
      <c r="A56" s="55"/>
      <c r="B56" s="55"/>
      <c r="C56" s="55"/>
      <c r="D56" s="55"/>
      <c r="E56" s="55"/>
      <c r="F56" s="55"/>
      <c r="I56" s="26">
        <v>39387</v>
      </c>
      <c r="J56" s="25" t="s">
        <v>250</v>
      </c>
      <c r="K56" s="25" t="s">
        <v>250</v>
      </c>
      <c r="L56" s="25" t="s">
        <v>250</v>
      </c>
    </row>
    <row r="57" spans="1:12" ht="15" customHeight="1" x14ac:dyDescent="0.25">
      <c r="A57" s="55"/>
      <c r="B57" s="55"/>
      <c r="C57" s="55"/>
      <c r="D57" s="55"/>
      <c r="E57" s="55"/>
      <c r="F57" s="55"/>
      <c r="I57" s="26">
        <v>39417</v>
      </c>
      <c r="J57" s="25">
        <v>1.3485374686744831</v>
      </c>
      <c r="K57" s="25">
        <v>1.2728375634309929E-2</v>
      </c>
      <c r="L57" s="25">
        <v>-0.34761180232631322</v>
      </c>
    </row>
    <row r="58" spans="1:12" ht="15" customHeight="1" x14ac:dyDescent="0.25">
      <c r="A58" s="55"/>
      <c r="B58" s="55"/>
      <c r="C58" s="55"/>
      <c r="D58" s="55"/>
      <c r="E58" s="55"/>
      <c r="F58" s="55"/>
      <c r="I58" s="26">
        <v>39448</v>
      </c>
      <c r="J58" s="25" t="s">
        <v>250</v>
      </c>
      <c r="K58" s="25" t="s">
        <v>250</v>
      </c>
      <c r="L58" s="25" t="s">
        <v>250</v>
      </c>
    </row>
    <row r="59" spans="1:12" ht="15" customHeight="1" x14ac:dyDescent="0.25">
      <c r="A59" s="55"/>
      <c r="B59" s="55"/>
      <c r="C59" s="55"/>
      <c r="D59" s="55"/>
      <c r="E59" s="55"/>
      <c r="F59" s="55"/>
      <c r="I59" s="26">
        <v>39479</v>
      </c>
      <c r="J59" s="25" t="s">
        <v>250</v>
      </c>
      <c r="K59" s="25" t="s">
        <v>250</v>
      </c>
      <c r="L59" s="25" t="s">
        <v>250</v>
      </c>
    </row>
    <row r="60" spans="1:12" ht="15" customHeight="1" x14ac:dyDescent="0.25">
      <c r="A60" s="55"/>
      <c r="B60" s="55"/>
      <c r="C60" s="55"/>
      <c r="D60" s="55"/>
      <c r="E60" s="55"/>
      <c r="F60" s="55"/>
      <c r="I60" s="26">
        <v>39508</v>
      </c>
      <c r="J60" s="25" t="s">
        <v>250</v>
      </c>
      <c r="K60" s="25">
        <v>1.4154018805337301</v>
      </c>
      <c r="L60" s="25">
        <v>-0.31457741938385592</v>
      </c>
    </row>
    <row r="61" spans="1:12" ht="15" customHeight="1" x14ac:dyDescent="0.25">
      <c r="A61" s="55"/>
      <c r="B61" s="55"/>
      <c r="C61" s="55"/>
      <c r="D61" s="55"/>
      <c r="E61" s="55"/>
      <c r="F61" s="55"/>
      <c r="I61" s="26">
        <v>39539</v>
      </c>
      <c r="J61" s="25" t="s">
        <v>250</v>
      </c>
      <c r="K61" s="25" t="s">
        <v>250</v>
      </c>
      <c r="L61" s="25" t="s">
        <v>250</v>
      </c>
    </row>
    <row r="62" spans="1:12" ht="15" customHeight="1" x14ac:dyDescent="0.25">
      <c r="A62" s="55"/>
      <c r="B62" s="55"/>
      <c r="C62" s="55"/>
      <c r="D62" s="55"/>
      <c r="E62" s="55"/>
      <c r="F62" s="55"/>
      <c r="I62" s="26">
        <v>39569</v>
      </c>
      <c r="J62" s="25" t="s">
        <v>250</v>
      </c>
      <c r="K62" s="25" t="s">
        <v>250</v>
      </c>
      <c r="L62" s="25" t="s">
        <v>250</v>
      </c>
    </row>
    <row r="63" spans="1:12" ht="15" customHeight="1" x14ac:dyDescent="0.25">
      <c r="A63" s="55"/>
      <c r="B63" s="55"/>
      <c r="C63" s="55"/>
      <c r="D63" s="55"/>
      <c r="E63" s="55"/>
      <c r="F63" s="55"/>
      <c r="I63" s="26">
        <v>39600</v>
      </c>
      <c r="J63" s="25">
        <v>1.892123707174022</v>
      </c>
      <c r="K63" s="25">
        <v>0.96523415584013994</v>
      </c>
      <c r="L63" s="25">
        <v>8.18351759256329E-2</v>
      </c>
    </row>
    <row r="64" spans="1:12" ht="15" customHeight="1" x14ac:dyDescent="0.25">
      <c r="A64" s="55"/>
      <c r="B64" s="55"/>
      <c r="C64" s="55"/>
      <c r="D64" s="55"/>
      <c r="E64" s="55"/>
      <c r="F64" s="55"/>
      <c r="I64" s="26">
        <v>39630</v>
      </c>
      <c r="J64" s="25" t="s">
        <v>250</v>
      </c>
      <c r="K64" s="25" t="s">
        <v>250</v>
      </c>
      <c r="L64" s="25" t="s">
        <v>250</v>
      </c>
    </row>
    <row r="65" spans="1:13" ht="15" customHeight="1" x14ac:dyDescent="0.25">
      <c r="A65" s="55"/>
      <c r="B65" s="55"/>
      <c r="C65" s="55"/>
      <c r="D65" s="55"/>
      <c r="E65" s="55"/>
      <c r="F65" s="55"/>
      <c r="I65" s="26">
        <v>39661</v>
      </c>
      <c r="J65" s="25" t="s">
        <v>250</v>
      </c>
      <c r="K65" s="25" t="s">
        <v>250</v>
      </c>
      <c r="L65" s="25" t="s">
        <v>250</v>
      </c>
    </row>
    <row r="66" spans="1:13" ht="15" customHeight="1" x14ac:dyDescent="0.25">
      <c r="A66" s="55"/>
      <c r="B66" s="55"/>
      <c r="C66" s="55"/>
      <c r="D66" s="55"/>
      <c r="E66" s="55"/>
      <c r="F66" s="55"/>
      <c r="I66" s="26">
        <v>39692</v>
      </c>
      <c r="J66" s="25" t="s">
        <v>250</v>
      </c>
      <c r="K66" s="25">
        <v>1.2380216928934249</v>
      </c>
      <c r="L66" s="25">
        <v>0.37914462240774943</v>
      </c>
    </row>
    <row r="67" spans="1:13" ht="15" customHeight="1" x14ac:dyDescent="0.25">
      <c r="A67" s="55"/>
      <c r="B67" s="55"/>
      <c r="C67" s="55"/>
      <c r="D67" s="55"/>
      <c r="E67" s="55"/>
      <c r="F67" s="55"/>
      <c r="I67" s="26">
        <v>39722</v>
      </c>
      <c r="J67" s="25" t="s">
        <v>250</v>
      </c>
      <c r="K67" s="25" t="s">
        <v>250</v>
      </c>
      <c r="L67" s="25" t="s">
        <v>250</v>
      </c>
    </row>
    <row r="68" spans="1:13" ht="15" customHeight="1" x14ac:dyDescent="0.25">
      <c r="A68" s="55"/>
      <c r="B68" s="55"/>
      <c r="C68" s="55"/>
      <c r="D68" s="55"/>
      <c r="E68" s="55"/>
      <c r="F68" s="55"/>
      <c r="I68" s="26">
        <v>39753</v>
      </c>
      <c r="J68" s="25" t="s">
        <v>250</v>
      </c>
      <c r="K68" s="25" t="s">
        <v>250</v>
      </c>
      <c r="L68" s="25" t="s">
        <v>250</v>
      </c>
    </row>
    <row r="69" spans="1:13" ht="15" customHeight="1" x14ac:dyDescent="0.25">
      <c r="A69" s="55"/>
      <c r="B69" s="55"/>
      <c r="C69" s="55"/>
      <c r="D69" s="55"/>
      <c r="E69" s="55"/>
      <c r="F69" s="55"/>
      <c r="I69" s="26">
        <v>39783</v>
      </c>
      <c r="J69" s="25">
        <v>2.329969388778542</v>
      </c>
      <c r="K69" s="25">
        <v>3.9130624470466211</v>
      </c>
      <c r="L69" s="25">
        <v>1.1059010471418123</v>
      </c>
      <c r="M69" s="9" t="s">
        <v>324</v>
      </c>
    </row>
    <row r="70" spans="1:13" ht="15" customHeight="1" x14ac:dyDescent="0.25">
      <c r="A70" s="55"/>
      <c r="B70" s="55"/>
      <c r="C70" s="55"/>
      <c r="D70" s="55"/>
      <c r="E70" s="55"/>
      <c r="F70" s="55"/>
      <c r="I70" s="26">
        <v>39814</v>
      </c>
      <c r="J70" s="25" t="s">
        <v>250</v>
      </c>
      <c r="K70" s="25" t="s">
        <v>250</v>
      </c>
      <c r="L70" s="25" t="s">
        <v>250</v>
      </c>
    </row>
    <row r="71" spans="1:13" ht="15" customHeight="1" x14ac:dyDescent="0.25">
      <c r="A71" s="55"/>
      <c r="B71" s="55"/>
      <c r="C71" s="55"/>
      <c r="D71" s="55"/>
      <c r="E71" s="55"/>
      <c r="F71" s="55"/>
      <c r="I71" s="26">
        <v>39845</v>
      </c>
      <c r="J71" s="25" t="s">
        <v>250</v>
      </c>
      <c r="K71" s="25" t="s">
        <v>250</v>
      </c>
      <c r="L71" s="25" t="s">
        <v>250</v>
      </c>
    </row>
    <row r="72" spans="1:13" ht="15" customHeight="1" x14ac:dyDescent="0.25">
      <c r="A72" s="55"/>
      <c r="B72" s="55"/>
      <c r="C72" s="55"/>
      <c r="D72" s="55"/>
      <c r="E72" s="55"/>
      <c r="F72" s="55"/>
      <c r="I72" s="26">
        <v>39873</v>
      </c>
      <c r="J72" s="25" t="s">
        <v>250</v>
      </c>
      <c r="K72" s="25">
        <v>3.6729949595859228</v>
      </c>
      <c r="L72" s="25">
        <v>2.2951388330702787</v>
      </c>
    </row>
    <row r="73" spans="1:13" ht="15" customHeight="1" x14ac:dyDescent="0.25">
      <c r="A73" s="55"/>
      <c r="B73" s="55"/>
      <c r="C73" s="55"/>
      <c r="D73" s="55"/>
      <c r="E73" s="55"/>
      <c r="F73" s="55"/>
      <c r="I73" s="26">
        <v>39904</v>
      </c>
      <c r="J73" s="25" t="s">
        <v>250</v>
      </c>
      <c r="K73" s="25" t="s">
        <v>250</v>
      </c>
      <c r="L73" s="25" t="s">
        <v>250</v>
      </c>
    </row>
    <row r="74" spans="1:13" ht="15" customHeight="1" x14ac:dyDescent="0.25">
      <c r="A74" s="55"/>
      <c r="B74" s="55"/>
      <c r="C74" s="55"/>
      <c r="D74" s="55"/>
      <c r="E74" s="55"/>
      <c r="F74" s="55"/>
      <c r="I74" s="26">
        <v>39934</v>
      </c>
      <c r="J74" s="25" t="s">
        <v>250</v>
      </c>
      <c r="K74" s="25" t="s">
        <v>250</v>
      </c>
      <c r="L74" s="25" t="s">
        <v>250</v>
      </c>
    </row>
    <row r="75" spans="1:13" ht="15" customHeight="1" x14ac:dyDescent="0.25">
      <c r="A75" s="55"/>
      <c r="B75" s="55"/>
      <c r="C75" s="55"/>
      <c r="D75" s="55"/>
      <c r="E75" s="55"/>
      <c r="F75" s="55"/>
      <c r="I75" s="26">
        <v>39965</v>
      </c>
      <c r="J75" s="25">
        <v>1.096376156502042</v>
      </c>
      <c r="K75" s="25">
        <v>2.471940093876555</v>
      </c>
      <c r="L75" s="25">
        <v>2.163001301300449</v>
      </c>
    </row>
    <row r="76" spans="1:13" ht="15" customHeight="1" x14ac:dyDescent="0.25">
      <c r="A76" s="55"/>
      <c r="B76" s="55"/>
      <c r="C76" s="55"/>
      <c r="D76" s="55"/>
      <c r="E76" s="55"/>
      <c r="F76" s="55"/>
      <c r="I76" s="26">
        <v>39995</v>
      </c>
      <c r="J76" s="25" t="s">
        <v>250</v>
      </c>
      <c r="K76" s="25" t="s">
        <v>250</v>
      </c>
      <c r="L76" s="25" t="s">
        <v>250</v>
      </c>
    </row>
    <row r="77" spans="1:13" ht="15" customHeight="1" x14ac:dyDescent="0.25">
      <c r="A77" s="55"/>
      <c r="B77" s="55"/>
      <c r="C77" s="55"/>
      <c r="D77" s="55"/>
      <c r="E77" s="55"/>
      <c r="F77" s="55"/>
      <c r="I77" s="26">
        <v>40026</v>
      </c>
      <c r="J77" s="25" t="s">
        <v>250</v>
      </c>
      <c r="K77" s="25" t="s">
        <v>250</v>
      </c>
      <c r="L77" s="25" t="s">
        <v>250</v>
      </c>
    </row>
    <row r="78" spans="1:13" ht="15" customHeight="1" x14ac:dyDescent="0.25">
      <c r="A78" s="55"/>
      <c r="B78" s="55"/>
      <c r="C78" s="55"/>
      <c r="D78" s="55"/>
      <c r="E78" s="55"/>
      <c r="F78" s="55"/>
      <c r="I78" s="26">
        <v>40057</v>
      </c>
      <c r="J78" s="25" t="s">
        <v>250</v>
      </c>
      <c r="K78" s="25">
        <v>1.1975481022328529</v>
      </c>
      <c r="L78" s="25">
        <v>1.8656918548183326</v>
      </c>
    </row>
    <row r="79" spans="1:13" ht="15" customHeight="1" x14ac:dyDescent="0.25">
      <c r="A79" s="55"/>
      <c r="B79" s="55"/>
      <c r="C79" s="55"/>
      <c r="D79" s="55"/>
      <c r="E79" s="55"/>
      <c r="F79" s="55"/>
      <c r="I79" s="26">
        <v>40087</v>
      </c>
      <c r="J79" s="25" t="s">
        <v>250</v>
      </c>
      <c r="K79" s="25" t="s">
        <v>250</v>
      </c>
      <c r="L79" s="25" t="s">
        <v>250</v>
      </c>
    </row>
    <row r="80" spans="1:13" ht="15" customHeight="1" x14ac:dyDescent="0.25">
      <c r="A80" s="55"/>
      <c r="B80" s="55"/>
      <c r="C80" s="55"/>
      <c r="D80" s="55"/>
      <c r="E80" s="55"/>
      <c r="F80" s="55"/>
      <c r="I80" s="26">
        <v>40118</v>
      </c>
      <c r="J80" s="25" t="s">
        <v>250</v>
      </c>
      <c r="K80" s="25" t="s">
        <v>250</v>
      </c>
      <c r="L80" s="25" t="s">
        <v>250</v>
      </c>
    </row>
    <row r="81" spans="1:12" ht="15" customHeight="1" x14ac:dyDescent="0.25">
      <c r="A81" s="55"/>
      <c r="B81" s="55"/>
      <c r="C81" s="55"/>
      <c r="D81" s="55"/>
      <c r="E81" s="55"/>
      <c r="F81" s="55"/>
      <c r="I81" s="26">
        <v>40148</v>
      </c>
      <c r="J81" s="25">
        <v>-1.7625331255559329</v>
      </c>
      <c r="K81" s="25">
        <v>0.900096970870782</v>
      </c>
      <c r="L81" s="25">
        <v>1.1719698130267269</v>
      </c>
    </row>
    <row r="82" spans="1:12" ht="15" customHeight="1" x14ac:dyDescent="0.25">
      <c r="A82" s="55"/>
      <c r="B82" s="55"/>
      <c r="C82" s="55"/>
      <c r="D82" s="55"/>
      <c r="E82" s="55"/>
      <c r="F82" s="55"/>
      <c r="I82" s="26">
        <v>40179</v>
      </c>
      <c r="J82" s="25" t="s">
        <v>250</v>
      </c>
      <c r="K82" s="25" t="s">
        <v>250</v>
      </c>
      <c r="L82" s="25" t="s">
        <v>250</v>
      </c>
    </row>
    <row r="83" spans="1:12" ht="15" customHeight="1" x14ac:dyDescent="0.25">
      <c r="A83" s="55"/>
      <c r="B83" s="55"/>
      <c r="C83" s="55"/>
      <c r="D83" s="55"/>
      <c r="E83" s="55"/>
      <c r="F83" s="55"/>
      <c r="I83" s="26">
        <v>40210</v>
      </c>
      <c r="J83" s="25" t="s">
        <v>250</v>
      </c>
      <c r="K83" s="25" t="s">
        <v>250</v>
      </c>
      <c r="L83" s="25" t="s">
        <v>250</v>
      </c>
    </row>
    <row r="84" spans="1:12" ht="15" customHeight="1" x14ac:dyDescent="0.25">
      <c r="A84" s="55"/>
      <c r="B84" s="55"/>
      <c r="C84" s="55"/>
      <c r="D84" s="55"/>
      <c r="E84" s="55"/>
      <c r="F84" s="55"/>
      <c r="I84" s="26">
        <v>40238</v>
      </c>
      <c r="J84" s="25" t="s">
        <v>250</v>
      </c>
      <c r="K84" s="25">
        <v>0.20468564562518671</v>
      </c>
      <c r="L84" s="25">
        <v>1.5766410040718121E-2</v>
      </c>
    </row>
    <row r="85" spans="1:12" ht="15" customHeight="1" x14ac:dyDescent="0.25">
      <c r="A85" s="55"/>
      <c r="B85" s="55"/>
      <c r="C85" s="55"/>
      <c r="D85" s="55"/>
      <c r="E85" s="55"/>
      <c r="F85" s="55"/>
      <c r="I85" s="26">
        <v>40269</v>
      </c>
      <c r="J85" s="25" t="s">
        <v>250</v>
      </c>
      <c r="K85" s="25" t="s">
        <v>250</v>
      </c>
      <c r="L85" s="25" t="s">
        <v>250</v>
      </c>
    </row>
    <row r="86" spans="1:12" ht="15" customHeight="1" x14ac:dyDescent="0.25">
      <c r="A86" s="55"/>
      <c r="B86" s="55"/>
      <c r="C86" s="55"/>
      <c r="D86" s="55"/>
      <c r="E86" s="55"/>
      <c r="F86" s="55"/>
      <c r="I86" s="26">
        <v>40299</v>
      </c>
      <c r="J86" s="25">
        <v>0.60568815534924414</v>
      </c>
      <c r="K86" s="25" t="s">
        <v>250</v>
      </c>
      <c r="L86" s="25" t="s">
        <v>250</v>
      </c>
    </row>
    <row r="87" spans="1:12" ht="15" customHeight="1" x14ac:dyDescent="0.25">
      <c r="A87" s="55"/>
      <c r="B87" s="55"/>
      <c r="C87" s="55"/>
      <c r="D87" s="55"/>
      <c r="E87" s="55"/>
      <c r="F87" s="55"/>
      <c r="I87" s="26">
        <v>40330</v>
      </c>
      <c r="J87" s="25" t="s">
        <v>250</v>
      </c>
      <c r="K87" s="25">
        <v>1.210004785072714</v>
      </c>
      <c r="L87" s="25">
        <v>-0.2815430364413985</v>
      </c>
    </row>
    <row r="88" spans="1:12" ht="15" customHeight="1" x14ac:dyDescent="0.25">
      <c r="A88" s="55"/>
      <c r="B88" s="55"/>
      <c r="C88" s="55"/>
      <c r="D88" s="55"/>
      <c r="E88" s="55"/>
      <c r="F88" s="55"/>
      <c r="I88" s="26">
        <v>40360</v>
      </c>
      <c r="J88" s="25" t="s">
        <v>250</v>
      </c>
      <c r="K88" s="25" t="s">
        <v>250</v>
      </c>
      <c r="L88" s="25" t="s">
        <v>250</v>
      </c>
    </row>
    <row r="89" spans="1:12" ht="15" customHeight="1" x14ac:dyDescent="0.25">
      <c r="A89" s="55"/>
      <c r="B89" s="55"/>
      <c r="C89" s="55"/>
      <c r="D89" s="55"/>
      <c r="E89" s="55"/>
      <c r="F89" s="55"/>
      <c r="I89" s="26">
        <v>40391</v>
      </c>
      <c r="J89" s="25" t="s">
        <v>250</v>
      </c>
      <c r="K89" s="25" t="s">
        <v>250</v>
      </c>
      <c r="L89" s="25" t="s">
        <v>250</v>
      </c>
    </row>
    <row r="90" spans="1:12" ht="15" customHeight="1" x14ac:dyDescent="0.25">
      <c r="A90" s="55"/>
      <c r="B90" s="55"/>
      <c r="C90" s="55"/>
      <c r="D90" s="55"/>
      <c r="E90" s="55"/>
      <c r="F90" s="55"/>
      <c r="I90" s="26">
        <v>40422</v>
      </c>
      <c r="J90" s="25" t="s">
        <v>250</v>
      </c>
      <c r="K90" s="25">
        <v>1.24596123391849</v>
      </c>
      <c r="L90" s="25">
        <v>-0.31457741938385592</v>
      </c>
    </row>
    <row r="91" spans="1:12" ht="15" customHeight="1" x14ac:dyDescent="0.25">
      <c r="A91" s="55"/>
      <c r="B91" s="55"/>
      <c r="C91" s="55"/>
      <c r="D91" s="55"/>
      <c r="E91" s="55"/>
      <c r="F91" s="55"/>
      <c r="I91" s="26">
        <v>40452</v>
      </c>
      <c r="J91" s="25" t="s">
        <v>250</v>
      </c>
      <c r="K91" s="25" t="s">
        <v>250</v>
      </c>
      <c r="L91" s="25" t="s">
        <v>250</v>
      </c>
    </row>
    <row r="92" spans="1:12" ht="15" customHeight="1" x14ac:dyDescent="0.25">
      <c r="A92" s="55"/>
      <c r="B92" s="55"/>
      <c r="C92" s="55"/>
      <c r="D92" s="55"/>
      <c r="E92" s="55"/>
      <c r="F92" s="55"/>
      <c r="I92" s="26">
        <v>40483</v>
      </c>
      <c r="J92" s="25" t="s">
        <v>250</v>
      </c>
      <c r="K92" s="25" t="s">
        <v>250</v>
      </c>
      <c r="L92" s="25" t="s">
        <v>250</v>
      </c>
    </row>
    <row r="93" spans="1:12" ht="15" customHeight="1" x14ac:dyDescent="0.25">
      <c r="A93" s="55"/>
      <c r="B93" s="55"/>
      <c r="C93" s="55"/>
      <c r="D93" s="55"/>
      <c r="E93" s="55"/>
      <c r="F93" s="55"/>
      <c r="I93" s="26">
        <v>40513</v>
      </c>
      <c r="J93" s="25">
        <v>-0.25259413327140362</v>
      </c>
      <c r="K93" s="25">
        <v>0.76166517424299351</v>
      </c>
      <c r="L93" s="25">
        <v>-0.38064618526877064</v>
      </c>
    </row>
    <row r="94" spans="1:12" ht="15" customHeight="1" x14ac:dyDescent="0.25">
      <c r="A94" s="55"/>
      <c r="B94" s="55"/>
      <c r="C94" s="55"/>
      <c r="D94" s="55"/>
      <c r="E94" s="55"/>
      <c r="F94" s="55"/>
      <c r="I94" s="26">
        <v>40544</v>
      </c>
      <c r="J94" s="25" t="s">
        <v>250</v>
      </c>
      <c r="K94" s="25" t="s">
        <v>250</v>
      </c>
      <c r="L94" s="25" t="s">
        <v>250</v>
      </c>
    </row>
    <row r="95" spans="1:12" ht="15" customHeight="1" x14ac:dyDescent="0.25">
      <c r="A95" s="55"/>
      <c r="B95" s="55"/>
      <c r="C95" s="55"/>
      <c r="D95" s="55"/>
      <c r="E95" s="55"/>
      <c r="F95" s="55"/>
      <c r="I95" s="26">
        <v>40575</v>
      </c>
      <c r="J95" s="25" t="s">
        <v>250</v>
      </c>
      <c r="K95" s="25" t="s">
        <v>250</v>
      </c>
      <c r="L95" s="25" t="s">
        <v>250</v>
      </c>
    </row>
    <row r="96" spans="1:12" ht="15" customHeight="1" x14ac:dyDescent="0.25">
      <c r="A96" s="55"/>
      <c r="B96" s="55"/>
      <c r="C96" s="55"/>
      <c r="D96" s="55"/>
      <c r="E96" s="55"/>
      <c r="F96" s="55"/>
      <c r="I96" s="26">
        <v>40603</v>
      </c>
      <c r="J96" s="25" t="s">
        <v>250</v>
      </c>
      <c r="K96" s="25">
        <v>0.2075978735246081</v>
      </c>
      <c r="L96" s="25">
        <v>-0.54581809998105757</v>
      </c>
    </row>
    <row r="97" spans="1:13" ht="15" customHeight="1" x14ac:dyDescent="0.25">
      <c r="A97" s="55"/>
      <c r="B97" s="55"/>
      <c r="C97" s="55"/>
      <c r="D97" s="55"/>
      <c r="E97" s="55"/>
      <c r="F97" s="55"/>
      <c r="I97" s="26">
        <v>40634</v>
      </c>
      <c r="J97" s="25" t="s">
        <v>250</v>
      </c>
      <c r="K97" s="25" t="s">
        <v>250</v>
      </c>
      <c r="L97" s="25" t="s">
        <v>250</v>
      </c>
    </row>
    <row r="98" spans="1:13" ht="15" customHeight="1" x14ac:dyDescent="0.25">
      <c r="A98" s="55"/>
      <c r="B98" s="55"/>
      <c r="C98" s="55"/>
      <c r="D98" s="55"/>
      <c r="E98" s="55"/>
      <c r="F98" s="55"/>
      <c r="I98" s="26">
        <v>40664</v>
      </c>
      <c r="J98" s="25" t="s">
        <v>250</v>
      </c>
      <c r="K98" s="25" t="s">
        <v>250</v>
      </c>
      <c r="L98" s="25" t="s">
        <v>250</v>
      </c>
    </row>
    <row r="99" spans="1:13" ht="15" customHeight="1" x14ac:dyDescent="0.25">
      <c r="A99" s="55"/>
      <c r="B99" s="55"/>
      <c r="C99" s="55"/>
      <c r="D99" s="55"/>
      <c r="E99" s="55"/>
      <c r="F99" s="55"/>
      <c r="I99" s="26">
        <v>40695</v>
      </c>
      <c r="J99" s="25">
        <v>-0.51149354015873139</v>
      </c>
      <c r="K99" s="25">
        <v>0.59911184032419462</v>
      </c>
      <c r="L99" s="25">
        <v>-0.24850865349894108</v>
      </c>
    </row>
    <row r="100" spans="1:13" ht="15" customHeight="1" x14ac:dyDescent="0.25">
      <c r="A100" s="55"/>
      <c r="B100" s="55"/>
      <c r="C100" s="55"/>
      <c r="D100" s="55"/>
      <c r="E100" s="55"/>
      <c r="F100" s="55"/>
      <c r="I100" s="26">
        <v>40725</v>
      </c>
      <c r="J100" s="25" t="s">
        <v>250</v>
      </c>
      <c r="K100" s="25" t="s">
        <v>250</v>
      </c>
      <c r="L100" s="25" t="s">
        <v>250</v>
      </c>
    </row>
    <row r="101" spans="1:13" ht="15" customHeight="1" x14ac:dyDescent="0.25">
      <c r="A101" s="55"/>
      <c r="B101" s="55"/>
      <c r="C101" s="55"/>
      <c r="D101" s="55"/>
      <c r="E101" s="55"/>
      <c r="F101" s="55"/>
      <c r="I101" s="26">
        <v>40756</v>
      </c>
      <c r="J101" s="25" t="s">
        <v>250</v>
      </c>
      <c r="K101" s="25" t="s">
        <v>250</v>
      </c>
      <c r="L101" s="25" t="s">
        <v>250</v>
      </c>
    </row>
    <row r="102" spans="1:13" ht="15" customHeight="1" x14ac:dyDescent="0.25">
      <c r="A102" s="55"/>
      <c r="B102" s="55"/>
      <c r="C102" s="55"/>
      <c r="D102" s="55"/>
      <c r="E102" s="55"/>
      <c r="F102" s="55"/>
      <c r="I102" s="26">
        <v>40787</v>
      </c>
      <c r="J102" s="25" t="s">
        <v>250</v>
      </c>
      <c r="K102" s="25">
        <v>1.910124566374672</v>
      </c>
      <c r="L102" s="25">
        <v>-0.11637112172911152</v>
      </c>
    </row>
    <row r="103" spans="1:13" ht="15" customHeight="1" x14ac:dyDescent="0.25">
      <c r="A103" s="55"/>
      <c r="B103" s="55"/>
      <c r="C103" s="55"/>
      <c r="D103" s="55"/>
      <c r="E103" s="55"/>
      <c r="F103" s="55"/>
      <c r="I103" s="26">
        <v>40817</v>
      </c>
      <c r="J103" s="25" t="s">
        <v>250</v>
      </c>
      <c r="K103" s="25" t="s">
        <v>250</v>
      </c>
      <c r="L103" s="25" t="s">
        <v>250</v>
      </c>
    </row>
    <row r="104" spans="1:13" ht="15" customHeight="1" x14ac:dyDescent="0.25">
      <c r="A104" s="55"/>
      <c r="B104" s="55"/>
      <c r="C104" s="55"/>
      <c r="D104" s="55"/>
      <c r="E104" s="55"/>
      <c r="F104" s="55"/>
      <c r="I104" s="26">
        <v>40848</v>
      </c>
      <c r="J104" s="25" t="s">
        <v>250</v>
      </c>
      <c r="K104" s="25" t="s">
        <v>250</v>
      </c>
      <c r="L104" s="25" t="s">
        <v>250</v>
      </c>
    </row>
    <row r="105" spans="1:13" ht="15" customHeight="1" x14ac:dyDescent="0.25">
      <c r="A105" s="55"/>
      <c r="B105" s="55"/>
      <c r="C105" s="55"/>
      <c r="D105" s="55"/>
      <c r="E105" s="55"/>
      <c r="F105" s="55"/>
      <c r="I105" s="26">
        <v>40878</v>
      </c>
      <c r="J105" s="25">
        <v>0.9639068919413335</v>
      </c>
      <c r="K105" s="25">
        <v>2.2334296917708398</v>
      </c>
      <c r="L105" s="25">
        <v>0.18093832475300511</v>
      </c>
      <c r="M105" s="9" t="s">
        <v>325</v>
      </c>
    </row>
    <row r="106" spans="1:13" ht="15" customHeight="1" x14ac:dyDescent="0.25">
      <c r="A106" s="55"/>
      <c r="B106" s="55"/>
      <c r="C106" s="55"/>
      <c r="D106" s="55"/>
      <c r="E106" s="55"/>
      <c r="F106" s="55"/>
      <c r="I106" s="26">
        <v>40909</v>
      </c>
      <c r="J106" s="25" t="s">
        <v>250</v>
      </c>
      <c r="K106" s="25" t="s">
        <v>250</v>
      </c>
      <c r="L106" s="25" t="s">
        <v>250</v>
      </c>
    </row>
    <row r="107" spans="1:13" ht="15" customHeight="1" x14ac:dyDescent="0.25">
      <c r="A107" s="55"/>
      <c r="B107" s="55"/>
      <c r="C107" s="55"/>
      <c r="D107" s="55"/>
      <c r="E107" s="55"/>
      <c r="F107" s="55"/>
      <c r="I107" s="26">
        <v>40940</v>
      </c>
      <c r="J107" s="25" t="s">
        <v>250</v>
      </c>
      <c r="K107" s="25" t="s">
        <v>250</v>
      </c>
      <c r="L107" s="25" t="s">
        <v>250</v>
      </c>
    </row>
    <row r="108" spans="1:13" ht="15" customHeight="1" x14ac:dyDescent="0.25">
      <c r="A108" s="55"/>
      <c r="B108" s="55"/>
      <c r="C108" s="55"/>
      <c r="D108" s="55"/>
      <c r="E108" s="55"/>
      <c r="F108" s="55"/>
      <c r="I108" s="26">
        <v>40969</v>
      </c>
      <c r="J108" s="25" t="s">
        <v>250</v>
      </c>
      <c r="K108" s="25">
        <v>1.1009344102410989</v>
      </c>
      <c r="L108" s="25">
        <v>0.57735092006249389</v>
      </c>
    </row>
    <row r="109" spans="1:13" ht="15" customHeight="1" x14ac:dyDescent="0.25">
      <c r="A109" s="55"/>
      <c r="B109" s="55"/>
      <c r="C109" s="55"/>
      <c r="D109" s="55"/>
      <c r="E109" s="55"/>
      <c r="F109" s="55"/>
      <c r="I109" s="26">
        <v>41000</v>
      </c>
      <c r="J109" s="25" t="s">
        <v>250</v>
      </c>
      <c r="K109" s="25" t="s">
        <v>250</v>
      </c>
      <c r="L109" s="25" t="s">
        <v>250</v>
      </c>
    </row>
    <row r="110" spans="1:13" ht="15" customHeight="1" x14ac:dyDescent="0.25">
      <c r="A110" s="55"/>
      <c r="B110" s="55"/>
      <c r="C110" s="55"/>
      <c r="D110" s="55"/>
      <c r="E110" s="55"/>
      <c r="F110" s="55"/>
      <c r="I110" s="26">
        <v>41030</v>
      </c>
      <c r="J110" s="25" t="s">
        <v>250</v>
      </c>
      <c r="K110" s="25" t="s">
        <v>250</v>
      </c>
      <c r="L110" s="25" t="s">
        <v>250</v>
      </c>
    </row>
    <row r="111" spans="1:13" ht="15" customHeight="1" x14ac:dyDescent="0.25">
      <c r="A111" s="55"/>
      <c r="B111" s="55"/>
      <c r="C111" s="55"/>
      <c r="D111" s="55"/>
      <c r="E111" s="55"/>
      <c r="F111" s="55"/>
      <c r="I111" s="26">
        <v>41061</v>
      </c>
      <c r="J111" s="25">
        <v>-1.1301773819951351</v>
      </c>
      <c r="K111" s="25">
        <v>0.78948013925316085</v>
      </c>
      <c r="L111" s="25">
        <v>0.70948845183232345</v>
      </c>
    </row>
    <row r="112" spans="1:13" ht="15" customHeight="1" x14ac:dyDescent="0.25">
      <c r="A112" s="55"/>
      <c r="B112" s="55"/>
      <c r="C112" s="55"/>
      <c r="D112" s="55"/>
      <c r="E112" s="55"/>
      <c r="F112" s="55"/>
      <c r="I112" s="26">
        <v>41091</v>
      </c>
      <c r="J112" s="25" t="s">
        <v>250</v>
      </c>
      <c r="K112" s="25" t="s">
        <v>250</v>
      </c>
      <c r="L112" s="25" t="s">
        <v>250</v>
      </c>
    </row>
    <row r="113" spans="1:12" ht="15" customHeight="1" x14ac:dyDescent="0.25">
      <c r="A113" s="55"/>
      <c r="B113" s="55"/>
      <c r="C113" s="55"/>
      <c r="D113" s="55"/>
      <c r="E113" s="55"/>
      <c r="F113" s="55"/>
      <c r="I113" s="26">
        <v>41122</v>
      </c>
      <c r="J113" s="25" t="s">
        <v>250</v>
      </c>
      <c r="K113" s="25" t="s">
        <v>250</v>
      </c>
      <c r="L113" s="25" t="s">
        <v>250</v>
      </c>
    </row>
    <row r="114" spans="1:12" ht="15" customHeight="1" x14ac:dyDescent="0.25">
      <c r="A114" s="55"/>
      <c r="B114" s="55"/>
      <c r="C114" s="55"/>
      <c r="D114" s="55"/>
      <c r="E114" s="55"/>
      <c r="F114" s="55"/>
      <c r="I114" s="26">
        <v>41153</v>
      </c>
      <c r="J114" s="25" t="s">
        <v>250</v>
      </c>
      <c r="K114" s="25">
        <v>0.65155851393621989</v>
      </c>
      <c r="L114" s="25">
        <v>0.74252283477478087</v>
      </c>
    </row>
    <row r="115" spans="1:12" ht="15" customHeight="1" x14ac:dyDescent="0.25">
      <c r="A115" s="55"/>
      <c r="B115" s="55"/>
      <c r="C115" s="55"/>
      <c r="D115" s="55"/>
      <c r="E115" s="55"/>
      <c r="F115" s="55"/>
      <c r="I115" s="26">
        <v>41183</v>
      </c>
      <c r="J115" s="25" t="s">
        <v>250</v>
      </c>
      <c r="K115" s="25" t="s">
        <v>250</v>
      </c>
      <c r="L115" s="25" t="s">
        <v>250</v>
      </c>
    </row>
    <row r="116" spans="1:12" ht="15" customHeight="1" x14ac:dyDescent="0.25">
      <c r="A116" s="55"/>
      <c r="B116" s="55"/>
      <c r="C116" s="55"/>
      <c r="D116" s="55"/>
      <c r="E116" s="55"/>
      <c r="F116" s="55"/>
      <c r="I116" s="26">
        <v>41214</v>
      </c>
      <c r="J116" s="25" t="s">
        <v>250</v>
      </c>
      <c r="K116" s="25" t="s">
        <v>250</v>
      </c>
      <c r="L116" s="25" t="s">
        <v>250</v>
      </c>
    </row>
    <row r="117" spans="1:12" ht="15" customHeight="1" x14ac:dyDescent="0.25">
      <c r="A117" s="55"/>
      <c r="B117" s="55"/>
      <c r="C117" s="55"/>
      <c r="D117" s="55"/>
      <c r="E117" s="55"/>
      <c r="F117" s="55"/>
      <c r="I117" s="26">
        <v>41244</v>
      </c>
      <c r="J117" s="25">
        <v>-0.69811919253161647</v>
      </c>
      <c r="K117" s="25">
        <v>-0.35540273941809752</v>
      </c>
      <c r="L117" s="25">
        <v>0.80859160065969571</v>
      </c>
    </row>
    <row r="118" spans="1:12" ht="15" customHeight="1" x14ac:dyDescent="0.25">
      <c r="A118" s="55"/>
      <c r="B118" s="55"/>
      <c r="C118" s="55"/>
      <c r="D118" s="55"/>
      <c r="E118" s="55"/>
      <c r="F118" s="55"/>
      <c r="I118" s="26">
        <v>41275</v>
      </c>
      <c r="J118" s="25" t="s">
        <v>250</v>
      </c>
      <c r="K118" s="25" t="s">
        <v>250</v>
      </c>
      <c r="L118" s="25" t="s">
        <v>250</v>
      </c>
    </row>
    <row r="119" spans="1:12" ht="15" customHeight="1" x14ac:dyDescent="0.25">
      <c r="A119" s="55"/>
      <c r="B119" s="55"/>
      <c r="C119" s="55"/>
      <c r="D119" s="55"/>
      <c r="E119" s="55"/>
      <c r="F119" s="55"/>
      <c r="I119" s="26">
        <v>41306</v>
      </c>
      <c r="J119" s="25" t="s">
        <v>250</v>
      </c>
      <c r="K119" s="25" t="s">
        <v>250</v>
      </c>
      <c r="L119" s="25" t="s">
        <v>250</v>
      </c>
    </row>
    <row r="120" spans="1:12" ht="15" customHeight="1" x14ac:dyDescent="0.25">
      <c r="A120" s="55"/>
      <c r="B120" s="55"/>
      <c r="C120" s="55"/>
      <c r="D120" s="55"/>
      <c r="E120" s="55"/>
      <c r="F120" s="55"/>
      <c r="I120" s="26">
        <v>41334</v>
      </c>
      <c r="J120" s="25" t="s">
        <v>250</v>
      </c>
      <c r="K120" s="25">
        <v>-0.43316135004644413</v>
      </c>
      <c r="L120" s="25">
        <v>0.80859160065969571</v>
      </c>
    </row>
    <row r="121" spans="1:12" ht="15" customHeight="1" x14ac:dyDescent="0.25">
      <c r="A121" s="55"/>
      <c r="B121" s="55"/>
      <c r="C121" s="55"/>
      <c r="D121" s="55"/>
      <c r="E121" s="55"/>
      <c r="F121" s="55"/>
      <c r="I121" s="26">
        <v>41365</v>
      </c>
      <c r="J121" s="25" t="s">
        <v>250</v>
      </c>
      <c r="K121" s="25" t="s">
        <v>250</v>
      </c>
      <c r="L121" s="25" t="s">
        <v>250</v>
      </c>
    </row>
    <row r="122" spans="1:12" ht="15" customHeight="1" x14ac:dyDescent="0.25">
      <c r="A122" s="55"/>
      <c r="B122" s="55"/>
      <c r="C122" s="55"/>
      <c r="D122" s="55"/>
      <c r="E122" s="55"/>
      <c r="F122" s="55"/>
      <c r="I122" s="26">
        <v>41395</v>
      </c>
      <c r="J122" s="25">
        <v>-0.20758030550805609</v>
      </c>
      <c r="K122" s="25" t="s">
        <v>250</v>
      </c>
      <c r="L122" s="25" t="s">
        <v>250</v>
      </c>
    </row>
    <row r="123" spans="1:12" ht="15" customHeight="1" x14ac:dyDescent="0.25">
      <c r="A123" s="55"/>
      <c r="B123" s="55"/>
      <c r="C123" s="55"/>
      <c r="D123" s="55"/>
      <c r="E123" s="55"/>
      <c r="F123" s="55"/>
      <c r="I123" s="26">
        <v>41426</v>
      </c>
      <c r="J123" s="25" t="s">
        <v>250</v>
      </c>
      <c r="K123" s="25">
        <v>-0.52256887227247639</v>
      </c>
      <c r="L123" s="25">
        <v>0.47824777123512163</v>
      </c>
    </row>
    <row r="124" spans="1:12" ht="15" customHeight="1" x14ac:dyDescent="0.25">
      <c r="A124" s="55"/>
      <c r="B124" s="55"/>
      <c r="C124" s="55"/>
      <c r="D124" s="55"/>
      <c r="E124" s="55"/>
      <c r="F124" s="55"/>
      <c r="I124" s="26">
        <v>41456</v>
      </c>
      <c r="J124" s="25" t="s">
        <v>250</v>
      </c>
      <c r="K124" s="25" t="s">
        <v>250</v>
      </c>
      <c r="L124" s="25" t="s">
        <v>250</v>
      </c>
    </row>
    <row r="125" spans="1:12" ht="15" customHeight="1" x14ac:dyDescent="0.25">
      <c r="A125" s="55"/>
      <c r="B125" s="55"/>
      <c r="C125" s="55"/>
      <c r="D125" s="55"/>
      <c r="E125" s="55"/>
      <c r="F125" s="55"/>
      <c r="I125" s="26">
        <v>41487</v>
      </c>
      <c r="J125" s="25" t="s">
        <v>250</v>
      </c>
      <c r="K125" s="25" t="s">
        <v>250</v>
      </c>
      <c r="L125" s="25" t="s">
        <v>250</v>
      </c>
    </row>
    <row r="126" spans="1:12" ht="15" customHeight="1" x14ac:dyDescent="0.25">
      <c r="A126" s="55"/>
      <c r="B126" s="55"/>
      <c r="C126" s="55"/>
      <c r="D126" s="55"/>
      <c r="E126" s="55"/>
      <c r="F126" s="55"/>
      <c r="I126" s="26">
        <v>41518</v>
      </c>
      <c r="J126" s="25" t="s">
        <v>250</v>
      </c>
      <c r="K126" s="25">
        <v>-0.6793083789614085</v>
      </c>
      <c r="L126" s="25">
        <v>0.34611023946529207</v>
      </c>
    </row>
    <row r="127" spans="1:12" ht="15" customHeight="1" x14ac:dyDescent="0.25">
      <c r="A127" s="55"/>
      <c r="B127" s="55"/>
      <c r="C127" s="55"/>
      <c r="D127" s="55"/>
      <c r="E127" s="55"/>
      <c r="F127" s="55"/>
      <c r="I127" s="26">
        <v>41548</v>
      </c>
      <c r="J127" s="25" t="s">
        <v>250</v>
      </c>
      <c r="K127" s="25" t="s">
        <v>250</v>
      </c>
      <c r="L127" s="25" t="s">
        <v>250</v>
      </c>
    </row>
    <row r="128" spans="1:12" ht="15" customHeight="1" x14ac:dyDescent="0.25">
      <c r="A128" s="55"/>
      <c r="B128" s="55"/>
      <c r="C128" s="55"/>
      <c r="D128" s="55"/>
      <c r="E128" s="55"/>
      <c r="F128" s="55"/>
      <c r="I128" s="26">
        <v>41579</v>
      </c>
      <c r="J128" s="25">
        <v>-0.13447710364973331</v>
      </c>
      <c r="K128" s="25" t="s">
        <v>250</v>
      </c>
      <c r="L128" s="25" t="s">
        <v>250</v>
      </c>
    </row>
    <row r="129" spans="1:12" ht="15" customHeight="1" x14ac:dyDescent="0.25">
      <c r="A129" s="55"/>
      <c r="B129" s="55"/>
      <c r="C129" s="55"/>
      <c r="D129" s="55"/>
      <c r="E129" s="55"/>
      <c r="F129" s="55"/>
      <c r="I129" s="26">
        <v>41609</v>
      </c>
      <c r="J129" s="25" t="s">
        <v>250</v>
      </c>
      <c r="K129" s="25">
        <v>-0.80010737965802869</v>
      </c>
      <c r="L129" s="25">
        <v>0.14790394181054767</v>
      </c>
    </row>
    <row r="130" spans="1:12" ht="15" customHeight="1" x14ac:dyDescent="0.25">
      <c r="A130" s="55"/>
      <c r="B130" s="55"/>
      <c r="C130" s="55"/>
      <c r="D130" s="55"/>
      <c r="E130" s="55"/>
      <c r="F130" s="55"/>
      <c r="I130" s="26">
        <v>41640</v>
      </c>
      <c r="J130" s="25" t="s">
        <v>250</v>
      </c>
      <c r="K130" s="25" t="s">
        <v>250</v>
      </c>
      <c r="L130" s="25" t="s">
        <v>250</v>
      </c>
    </row>
    <row r="131" spans="1:12" ht="15" customHeight="1" x14ac:dyDescent="0.25">
      <c r="A131" s="55"/>
      <c r="B131" s="55"/>
      <c r="C131" s="55"/>
      <c r="D131" s="55"/>
      <c r="E131" s="55"/>
      <c r="F131" s="55"/>
      <c r="I131" s="26">
        <v>41671</v>
      </c>
      <c r="J131" s="25" t="s">
        <v>250</v>
      </c>
      <c r="K131" s="25" t="s">
        <v>250</v>
      </c>
      <c r="L131" s="25" t="s">
        <v>250</v>
      </c>
    </row>
    <row r="132" spans="1:12" ht="15" customHeight="1" x14ac:dyDescent="0.25">
      <c r="A132" s="55"/>
      <c r="B132" s="55"/>
      <c r="C132" s="55"/>
      <c r="D132" s="55"/>
      <c r="E132" s="55"/>
      <c r="F132" s="55"/>
      <c r="I132" s="26">
        <v>41699</v>
      </c>
      <c r="J132" s="25" t="s">
        <v>250</v>
      </c>
      <c r="K132" s="25">
        <v>-0.78859663945703096</v>
      </c>
      <c r="L132" s="25">
        <v>-0.11637112172911152</v>
      </c>
    </row>
    <row r="133" spans="1:12" ht="15" customHeight="1" x14ac:dyDescent="0.25">
      <c r="A133" s="55"/>
      <c r="B133" s="55"/>
      <c r="C133" s="55"/>
      <c r="D133" s="55"/>
      <c r="E133" s="55"/>
      <c r="F133" s="55"/>
      <c r="I133" s="26">
        <v>41730</v>
      </c>
      <c r="J133" s="25" t="s">
        <v>250</v>
      </c>
      <c r="K133" s="25" t="s">
        <v>250</v>
      </c>
      <c r="L133" s="25" t="s">
        <v>250</v>
      </c>
    </row>
    <row r="134" spans="1:12" ht="15" customHeight="1" x14ac:dyDescent="0.25">
      <c r="A134" s="55"/>
      <c r="B134" s="55"/>
      <c r="C134" s="55"/>
      <c r="D134" s="55"/>
      <c r="E134" s="55"/>
      <c r="F134" s="55"/>
      <c r="I134" s="26">
        <v>41760</v>
      </c>
      <c r="J134" s="25">
        <v>-1.274501219830166</v>
      </c>
      <c r="K134" s="25" t="s">
        <v>250</v>
      </c>
      <c r="L134" s="25" t="s">
        <v>250</v>
      </c>
    </row>
    <row r="135" spans="1:12" ht="15" customHeight="1" x14ac:dyDescent="0.25">
      <c r="A135" s="55"/>
      <c r="B135" s="55"/>
      <c r="C135" s="55"/>
      <c r="D135" s="55"/>
      <c r="E135" s="55"/>
      <c r="F135" s="55"/>
      <c r="I135" s="26">
        <v>41791</v>
      </c>
      <c r="J135" s="25" t="s">
        <v>250</v>
      </c>
      <c r="K135" s="25">
        <v>-0.85300045316704542</v>
      </c>
      <c r="L135" s="25">
        <v>1.5766410040718121E-2</v>
      </c>
    </row>
    <row r="136" spans="1:12" ht="15" customHeight="1" x14ac:dyDescent="0.25">
      <c r="A136" s="55"/>
      <c r="B136" s="55"/>
      <c r="C136" s="55"/>
      <c r="D136" s="55"/>
      <c r="E136" s="55"/>
      <c r="F136" s="55"/>
      <c r="I136" s="26">
        <v>41821</v>
      </c>
      <c r="J136" s="25" t="s">
        <v>250</v>
      </c>
      <c r="K136" s="25" t="s">
        <v>250</v>
      </c>
      <c r="L136" s="25" t="s">
        <v>250</v>
      </c>
    </row>
    <row r="137" spans="1:12" ht="15" customHeight="1" x14ac:dyDescent="0.25">
      <c r="A137" s="55"/>
      <c r="B137" s="55"/>
      <c r="C137" s="55"/>
      <c r="D137" s="55"/>
      <c r="E137" s="55"/>
      <c r="F137" s="55"/>
      <c r="I137" s="26">
        <v>41852</v>
      </c>
      <c r="J137" s="25" t="s">
        <v>250</v>
      </c>
      <c r="K137" s="25" t="s">
        <v>250</v>
      </c>
      <c r="L137" s="25" t="s">
        <v>250</v>
      </c>
    </row>
    <row r="138" spans="1:12" ht="15" customHeight="1" x14ac:dyDescent="0.25">
      <c r="A138" s="55"/>
      <c r="B138" s="55"/>
      <c r="C138" s="55"/>
      <c r="D138" s="55"/>
      <c r="E138" s="55"/>
      <c r="F138" s="55"/>
      <c r="I138" s="26">
        <v>41883</v>
      </c>
      <c r="J138" s="25" t="s">
        <v>250</v>
      </c>
      <c r="K138" s="25">
        <v>-0.80960400603807614</v>
      </c>
      <c r="L138" s="25">
        <v>-5.0302355844196657E-2</v>
      </c>
    </row>
    <row r="139" spans="1:12" ht="15" customHeight="1" x14ac:dyDescent="0.25">
      <c r="A139" s="55"/>
      <c r="B139" s="55"/>
      <c r="C139" s="55"/>
      <c r="D139" s="55"/>
      <c r="E139" s="55"/>
      <c r="F139" s="55"/>
      <c r="I139" s="26">
        <v>41913</v>
      </c>
      <c r="J139" s="25" t="s">
        <v>250</v>
      </c>
      <c r="K139" s="25" t="s">
        <v>250</v>
      </c>
      <c r="L139" s="25" t="s">
        <v>250</v>
      </c>
    </row>
    <row r="140" spans="1:12" ht="15" customHeight="1" x14ac:dyDescent="0.25">
      <c r="A140" s="55"/>
      <c r="B140" s="55"/>
      <c r="C140" s="55"/>
      <c r="D140" s="55"/>
      <c r="E140" s="55"/>
      <c r="F140" s="55"/>
      <c r="I140" s="26">
        <v>41944</v>
      </c>
      <c r="J140" s="25">
        <v>-1.218397028704834</v>
      </c>
      <c r="K140" s="25" t="s">
        <v>250</v>
      </c>
      <c r="L140" s="25" t="s">
        <v>250</v>
      </c>
    </row>
    <row r="141" spans="1:12" ht="15" customHeight="1" x14ac:dyDescent="0.25">
      <c r="A141" s="55"/>
      <c r="B141" s="55"/>
      <c r="C141" s="55"/>
      <c r="D141" s="55"/>
      <c r="E141" s="55"/>
      <c r="F141" s="55"/>
      <c r="I141" s="26">
        <v>41974</v>
      </c>
      <c r="J141" s="25" t="s">
        <v>250</v>
      </c>
      <c r="K141" s="25">
        <v>-0.75557898993311634</v>
      </c>
      <c r="L141" s="25">
        <v>-0.11637112172911152</v>
      </c>
    </row>
    <row r="142" spans="1:12" ht="15" customHeight="1" x14ac:dyDescent="0.25">
      <c r="A142" s="55"/>
      <c r="B142" s="55"/>
      <c r="C142" s="55"/>
      <c r="D142" s="55"/>
      <c r="E142" s="55"/>
      <c r="F142" s="55"/>
      <c r="I142" s="26">
        <v>42005</v>
      </c>
      <c r="J142" s="25" t="s">
        <v>250</v>
      </c>
      <c r="K142" s="25" t="s">
        <v>250</v>
      </c>
      <c r="L142" s="25" t="s">
        <v>250</v>
      </c>
    </row>
    <row r="143" spans="1:12" ht="15" customHeight="1" x14ac:dyDescent="0.25">
      <c r="A143" s="55"/>
      <c r="B143" s="55"/>
      <c r="C143" s="55"/>
      <c r="D143" s="55"/>
      <c r="E143" s="55"/>
      <c r="F143" s="55"/>
      <c r="I143" s="26">
        <v>42036</v>
      </c>
      <c r="J143" s="25" t="s">
        <v>250</v>
      </c>
      <c r="K143" s="25" t="s">
        <v>250</v>
      </c>
      <c r="L143" s="25" t="s">
        <v>250</v>
      </c>
    </row>
    <row r="144" spans="1:12" ht="15" customHeight="1" x14ac:dyDescent="0.25">
      <c r="A144" s="55"/>
      <c r="B144" s="55"/>
      <c r="C144" s="55"/>
      <c r="D144" s="55"/>
      <c r="E144" s="55"/>
      <c r="F144" s="55"/>
      <c r="I144" s="26">
        <v>42064</v>
      </c>
      <c r="J144" s="25" t="s">
        <v>250</v>
      </c>
      <c r="K144" s="25">
        <v>-0.41379078308770151</v>
      </c>
      <c r="L144" s="25">
        <v>-0.21547427055648363</v>
      </c>
    </row>
    <row r="145" spans="1:12" ht="15" customHeight="1" x14ac:dyDescent="0.25">
      <c r="A145" s="55"/>
      <c r="B145" s="55"/>
      <c r="C145" s="55"/>
      <c r="D145" s="55"/>
      <c r="E145" s="55"/>
      <c r="F145" s="55"/>
      <c r="I145" s="26">
        <v>42095</v>
      </c>
      <c r="J145" s="25" t="s">
        <v>250</v>
      </c>
      <c r="K145" s="25" t="s">
        <v>250</v>
      </c>
      <c r="L145" s="25" t="s">
        <v>250</v>
      </c>
    </row>
    <row r="146" spans="1:12" ht="15" customHeight="1" x14ac:dyDescent="0.25">
      <c r="A146" s="55"/>
      <c r="B146" s="55"/>
      <c r="C146" s="55"/>
      <c r="D146" s="55"/>
      <c r="E146" s="55"/>
      <c r="F146" s="55"/>
      <c r="I146" s="26">
        <v>42125</v>
      </c>
      <c r="J146" s="25">
        <v>0.1061837813053231</v>
      </c>
      <c r="K146" s="25" t="s">
        <v>250</v>
      </c>
      <c r="L146" s="25" t="s">
        <v>250</v>
      </c>
    </row>
    <row r="147" spans="1:12" ht="15" customHeight="1" x14ac:dyDescent="0.25">
      <c r="A147" s="55"/>
      <c r="B147" s="55"/>
      <c r="C147" s="55"/>
      <c r="D147" s="55"/>
      <c r="E147" s="55"/>
      <c r="F147" s="55"/>
      <c r="I147" s="26">
        <v>42156</v>
      </c>
      <c r="J147" s="25" t="s">
        <v>250</v>
      </c>
      <c r="K147" s="25">
        <v>-0.23890299487226549</v>
      </c>
      <c r="L147" s="25">
        <v>-0.2815430364413985</v>
      </c>
    </row>
    <row r="148" spans="1:12" ht="15" customHeight="1" x14ac:dyDescent="0.25">
      <c r="A148" s="55"/>
      <c r="B148" s="55"/>
      <c r="C148" s="55"/>
      <c r="D148" s="55"/>
      <c r="E148" s="55"/>
      <c r="F148" s="55"/>
      <c r="I148" s="26">
        <v>42186</v>
      </c>
      <c r="J148" s="25" t="s">
        <v>250</v>
      </c>
      <c r="K148" s="25" t="s">
        <v>250</v>
      </c>
      <c r="L148" s="25" t="s">
        <v>250</v>
      </c>
    </row>
    <row r="149" spans="1:12" ht="15" customHeight="1" x14ac:dyDescent="0.25">
      <c r="A149" s="55"/>
      <c r="B149" s="55"/>
      <c r="C149" s="55"/>
      <c r="D149" s="55"/>
      <c r="E149" s="55"/>
      <c r="F149" s="55"/>
      <c r="I149" s="26">
        <v>42217</v>
      </c>
      <c r="J149" s="25" t="s">
        <v>250</v>
      </c>
      <c r="K149" s="25" t="s">
        <v>250</v>
      </c>
      <c r="L149" s="25" t="s">
        <v>250</v>
      </c>
    </row>
    <row r="150" spans="1:12" ht="15" customHeight="1" x14ac:dyDescent="0.25">
      <c r="A150" s="55"/>
      <c r="B150" s="55"/>
      <c r="C150" s="55"/>
      <c r="D150" s="55"/>
      <c r="E150" s="55"/>
      <c r="F150" s="55"/>
      <c r="I150" s="26">
        <v>42248</v>
      </c>
      <c r="J150" s="25" t="s">
        <v>250</v>
      </c>
      <c r="K150" s="25">
        <v>0.38295331877498762</v>
      </c>
      <c r="L150" s="25">
        <v>-0.24850865349894108</v>
      </c>
    </row>
    <row r="151" spans="1:12" ht="15" customHeight="1" x14ac:dyDescent="0.25">
      <c r="A151" s="55"/>
      <c r="B151" s="55"/>
      <c r="C151" s="55"/>
      <c r="D151" s="55"/>
      <c r="E151" s="55"/>
      <c r="F151" s="55"/>
      <c r="I151" s="26">
        <v>42278</v>
      </c>
      <c r="J151" s="25" t="s">
        <v>250</v>
      </c>
      <c r="K151" s="25" t="s">
        <v>250</v>
      </c>
      <c r="L151" s="25" t="s">
        <v>250</v>
      </c>
    </row>
    <row r="152" spans="1:12" ht="15" customHeight="1" x14ac:dyDescent="0.25">
      <c r="A152" s="55"/>
      <c r="B152" s="55"/>
      <c r="C152" s="55"/>
      <c r="D152" s="55"/>
      <c r="E152" s="55"/>
      <c r="F152" s="55"/>
      <c r="I152" s="26">
        <v>42309</v>
      </c>
      <c r="J152" s="25">
        <v>0.17404002974112701</v>
      </c>
      <c r="K152" s="25" t="s">
        <v>250</v>
      </c>
      <c r="L152" s="25" t="s">
        <v>250</v>
      </c>
    </row>
    <row r="153" spans="1:12" ht="15" customHeight="1" x14ac:dyDescent="0.25">
      <c r="A153" s="55"/>
      <c r="B153" s="55"/>
      <c r="C153" s="55"/>
      <c r="D153" s="55"/>
      <c r="E153" s="55"/>
      <c r="F153" s="55"/>
      <c r="I153" s="26">
        <v>42339</v>
      </c>
      <c r="J153" s="25" t="s">
        <v>250</v>
      </c>
      <c r="K153" s="25">
        <v>0.29869002393333471</v>
      </c>
      <c r="L153" s="25">
        <v>-0.2815430364413985</v>
      </c>
    </row>
    <row r="154" spans="1:12" ht="15" customHeight="1" x14ac:dyDescent="0.25">
      <c r="A154" s="55"/>
      <c r="B154" s="55"/>
      <c r="C154" s="55"/>
      <c r="D154" s="55"/>
      <c r="E154" s="55"/>
      <c r="F154" s="55"/>
      <c r="I154" s="26">
        <v>42370</v>
      </c>
      <c r="J154" s="25" t="s">
        <v>250</v>
      </c>
      <c r="K154" s="25" t="s">
        <v>250</v>
      </c>
      <c r="L154" s="25" t="s">
        <v>250</v>
      </c>
    </row>
    <row r="155" spans="1:12" ht="15" customHeight="1" x14ac:dyDescent="0.25">
      <c r="A155" s="55"/>
      <c r="B155" s="55"/>
      <c r="C155" s="55"/>
      <c r="D155" s="55"/>
      <c r="E155" s="55"/>
      <c r="F155" s="55"/>
      <c r="I155" s="26">
        <v>42401</v>
      </c>
      <c r="J155" s="25" t="s">
        <v>250</v>
      </c>
      <c r="K155" s="25" t="s">
        <v>250</v>
      </c>
      <c r="L155" s="25" t="s">
        <v>250</v>
      </c>
    </row>
    <row r="156" spans="1:12" ht="15" customHeight="1" x14ac:dyDescent="0.25">
      <c r="A156" s="55"/>
      <c r="B156" s="55"/>
      <c r="C156" s="55"/>
      <c r="D156" s="55"/>
      <c r="E156" s="55"/>
      <c r="F156" s="55"/>
      <c r="I156" s="26">
        <v>42430</v>
      </c>
      <c r="J156" s="25" t="s">
        <v>250</v>
      </c>
      <c r="K156" s="25">
        <v>0.57218436082352264</v>
      </c>
      <c r="L156" s="25">
        <v>-0.1824398876140263</v>
      </c>
    </row>
    <row r="157" spans="1:12" ht="15" customHeight="1" x14ac:dyDescent="0.25">
      <c r="A157" s="55"/>
      <c r="B157" s="55"/>
      <c r="C157" s="55"/>
      <c r="D157" s="55"/>
      <c r="E157" s="55"/>
      <c r="F157" s="55"/>
      <c r="I157" s="26">
        <v>42461</v>
      </c>
      <c r="J157" s="25" t="s">
        <v>250</v>
      </c>
      <c r="K157" s="25" t="s">
        <v>250</v>
      </c>
      <c r="L157" s="25" t="s">
        <v>250</v>
      </c>
    </row>
    <row r="158" spans="1:12" ht="15" customHeight="1" x14ac:dyDescent="0.25">
      <c r="A158" s="55"/>
      <c r="B158" s="55"/>
      <c r="C158" s="55"/>
      <c r="D158" s="55"/>
      <c r="E158" s="55"/>
      <c r="F158" s="55"/>
      <c r="I158" s="26">
        <v>42491</v>
      </c>
      <c r="J158" s="25">
        <v>0.17030285687713079</v>
      </c>
      <c r="K158" s="25" t="s">
        <v>250</v>
      </c>
      <c r="L158" s="25" t="s">
        <v>250</v>
      </c>
    </row>
    <row r="159" spans="1:12" ht="15" customHeight="1" x14ac:dyDescent="0.25">
      <c r="A159" s="55"/>
      <c r="B159" s="55"/>
      <c r="C159" s="55"/>
      <c r="D159" s="55"/>
      <c r="E159" s="55"/>
      <c r="F159" s="55"/>
      <c r="I159" s="26">
        <v>42522</v>
      </c>
      <c r="J159" s="25" t="s">
        <v>250</v>
      </c>
      <c r="K159" s="25">
        <v>0.2394357518921876</v>
      </c>
      <c r="L159" s="25">
        <v>-0.11637112172911152</v>
      </c>
    </row>
    <row r="160" spans="1:12" ht="15" customHeight="1" x14ac:dyDescent="0.25">
      <c r="A160" s="55"/>
      <c r="B160" s="55"/>
      <c r="C160" s="55"/>
      <c r="D160" s="55"/>
      <c r="E160" s="55"/>
      <c r="F160" s="55"/>
      <c r="I160" s="26">
        <v>42552</v>
      </c>
      <c r="J160" s="25" t="s">
        <v>250</v>
      </c>
      <c r="K160" s="25" t="s">
        <v>250</v>
      </c>
      <c r="L160" s="25" t="s">
        <v>250</v>
      </c>
    </row>
    <row r="161" spans="1:12" ht="15" customHeight="1" x14ac:dyDescent="0.25">
      <c r="A161" s="55"/>
      <c r="B161" s="55"/>
      <c r="C161" s="55"/>
      <c r="D161" s="55"/>
      <c r="E161" s="55"/>
      <c r="F161" s="55"/>
      <c r="I161" s="26">
        <v>42583</v>
      </c>
      <c r="J161" s="25" t="s">
        <v>250</v>
      </c>
      <c r="K161" s="25" t="s">
        <v>250</v>
      </c>
      <c r="L161" s="25" t="s">
        <v>250</v>
      </c>
    </row>
    <row r="162" spans="1:12" ht="15" customHeight="1" x14ac:dyDescent="0.25">
      <c r="A162" s="55"/>
      <c r="B162" s="55"/>
      <c r="C162" s="55"/>
      <c r="D162" s="55"/>
      <c r="E162" s="55"/>
      <c r="F162" s="55"/>
      <c r="I162" s="26">
        <v>42614</v>
      </c>
      <c r="J162" s="25" t="s">
        <v>250</v>
      </c>
      <c r="K162" s="25">
        <v>0.42853925111301089</v>
      </c>
      <c r="L162" s="25">
        <v>-0.14940550467156885</v>
      </c>
    </row>
    <row r="163" spans="1:12" ht="15" customHeight="1" x14ac:dyDescent="0.25">
      <c r="A163" s="55"/>
      <c r="B163" s="55"/>
      <c r="C163" s="55"/>
      <c r="D163" s="55"/>
      <c r="E163" s="55"/>
      <c r="F163" s="55"/>
      <c r="I163" s="26">
        <v>42644</v>
      </c>
      <c r="J163" s="25" t="s">
        <v>250</v>
      </c>
      <c r="K163" s="25" t="s">
        <v>250</v>
      </c>
      <c r="L163" s="25" t="s">
        <v>250</v>
      </c>
    </row>
    <row r="164" spans="1:12" ht="15" customHeight="1" x14ac:dyDescent="0.25">
      <c r="A164" s="55"/>
      <c r="B164" s="55"/>
      <c r="C164" s="55"/>
      <c r="D164" s="55"/>
      <c r="E164" s="55"/>
      <c r="F164" s="55"/>
      <c r="I164" s="26">
        <v>42675</v>
      </c>
      <c r="J164" s="25">
        <v>-0.1344118662181924</v>
      </c>
      <c r="K164" s="25" t="s">
        <v>250</v>
      </c>
      <c r="L164" s="25" t="s">
        <v>250</v>
      </c>
    </row>
    <row r="165" spans="1:12" ht="15" customHeight="1" x14ac:dyDescent="0.25">
      <c r="A165" s="55"/>
      <c r="B165" s="55"/>
      <c r="C165" s="55"/>
      <c r="D165" s="55"/>
      <c r="E165" s="55"/>
      <c r="F165" s="55"/>
      <c r="I165" s="26">
        <v>42705</v>
      </c>
      <c r="J165" s="25" t="s">
        <v>250</v>
      </c>
      <c r="K165" s="25">
        <v>1.9197852712911291E-4</v>
      </c>
      <c r="L165" s="25">
        <v>-0.21547427055648363</v>
      </c>
    </row>
    <row r="166" spans="1:12" ht="15" customHeight="1" x14ac:dyDescent="0.25">
      <c r="A166" s="55"/>
      <c r="B166" s="55"/>
      <c r="C166" s="55"/>
      <c r="D166" s="55"/>
      <c r="E166" s="55"/>
      <c r="F166" s="55"/>
      <c r="I166" s="26">
        <v>42736</v>
      </c>
      <c r="J166" s="25" t="s">
        <v>250</v>
      </c>
      <c r="K166" s="25" t="s">
        <v>250</v>
      </c>
      <c r="L166" s="25" t="s">
        <v>250</v>
      </c>
    </row>
    <row r="167" spans="1:12" ht="15" customHeight="1" x14ac:dyDescent="0.25">
      <c r="A167" s="55"/>
      <c r="B167" s="55"/>
      <c r="C167" s="55"/>
      <c r="D167" s="55"/>
      <c r="E167" s="55"/>
      <c r="F167" s="55"/>
      <c r="I167" s="26">
        <v>42767</v>
      </c>
      <c r="J167" s="25" t="s">
        <v>250</v>
      </c>
      <c r="K167" s="25" t="s">
        <v>250</v>
      </c>
      <c r="L167" s="25" t="s">
        <v>250</v>
      </c>
    </row>
    <row r="168" spans="1:12" ht="15" customHeight="1" x14ac:dyDescent="0.25">
      <c r="A168" s="55"/>
      <c r="B168" s="55"/>
      <c r="C168" s="55"/>
      <c r="D168" s="55"/>
      <c r="E168" s="55"/>
      <c r="F168" s="55"/>
      <c r="I168" s="26">
        <v>42795</v>
      </c>
      <c r="J168" s="25" t="s">
        <v>250</v>
      </c>
      <c r="K168" s="25">
        <v>-0.38734690347543699</v>
      </c>
      <c r="L168" s="25">
        <v>-0.34761180232631322</v>
      </c>
    </row>
    <row r="169" spans="1:12" ht="15" customHeight="1" x14ac:dyDescent="0.25">
      <c r="A169" s="55"/>
      <c r="B169" s="55"/>
      <c r="C169" s="55"/>
      <c r="D169" s="55"/>
      <c r="E169" s="55"/>
      <c r="F169" s="55"/>
      <c r="I169" s="26">
        <v>42826</v>
      </c>
      <c r="J169" s="25" t="s">
        <v>250</v>
      </c>
      <c r="K169" s="25" t="s">
        <v>250</v>
      </c>
      <c r="L169" s="25" t="s">
        <v>250</v>
      </c>
    </row>
    <row r="170" spans="1:12" ht="15" customHeight="1" x14ac:dyDescent="0.25">
      <c r="A170" s="55"/>
      <c r="B170" s="55"/>
      <c r="C170" s="55"/>
      <c r="D170" s="55"/>
      <c r="E170" s="55"/>
      <c r="F170" s="55"/>
      <c r="I170" s="26">
        <v>42856</v>
      </c>
      <c r="J170" s="25">
        <v>-1.001836714887669</v>
      </c>
      <c r="K170" s="25" t="s">
        <v>250</v>
      </c>
      <c r="L170" s="25" t="s">
        <v>250</v>
      </c>
    </row>
    <row r="171" spans="1:12" ht="15" customHeight="1" x14ac:dyDescent="0.25">
      <c r="A171" s="55"/>
      <c r="B171" s="55"/>
      <c r="C171" s="55"/>
      <c r="D171" s="55"/>
      <c r="E171" s="55"/>
      <c r="F171" s="55"/>
      <c r="I171" s="26">
        <v>42887</v>
      </c>
      <c r="J171" s="25" t="s">
        <v>250</v>
      </c>
      <c r="K171" s="25">
        <v>-0.68175826411037432</v>
      </c>
      <c r="L171" s="25">
        <v>-0.4797493340961429</v>
      </c>
    </row>
    <row r="172" spans="1:12" ht="15" customHeight="1" x14ac:dyDescent="0.25">
      <c r="A172" s="55"/>
      <c r="B172" s="55"/>
      <c r="C172" s="55"/>
      <c r="D172" s="55"/>
      <c r="E172" s="55"/>
      <c r="F172" s="55"/>
      <c r="I172" s="26">
        <v>42917</v>
      </c>
      <c r="J172" s="25" t="s">
        <v>250</v>
      </c>
      <c r="K172" s="25" t="s">
        <v>250</v>
      </c>
      <c r="L172" s="25" t="s">
        <v>250</v>
      </c>
    </row>
    <row r="173" spans="1:12" ht="15" customHeight="1" x14ac:dyDescent="0.25">
      <c r="A173" s="55"/>
      <c r="B173" s="55"/>
      <c r="C173" s="55"/>
      <c r="D173" s="55"/>
      <c r="E173" s="55"/>
      <c r="F173" s="55"/>
      <c r="I173" s="26">
        <v>42948</v>
      </c>
      <c r="J173" s="25" t="s">
        <v>250</v>
      </c>
      <c r="K173" s="25" t="s">
        <v>250</v>
      </c>
      <c r="L173" s="25" t="s">
        <v>250</v>
      </c>
    </row>
    <row r="174" spans="1:12" ht="15" customHeight="1" x14ac:dyDescent="0.25">
      <c r="A174" s="55"/>
      <c r="B174" s="55"/>
      <c r="C174" s="55"/>
      <c r="D174" s="55"/>
      <c r="E174" s="55"/>
      <c r="F174" s="55"/>
      <c r="I174" s="26">
        <v>42979</v>
      </c>
      <c r="J174" s="25" t="s">
        <v>250</v>
      </c>
      <c r="K174" s="25">
        <v>-0.84109114162944809</v>
      </c>
      <c r="L174" s="25">
        <v>-0.57885248292351499</v>
      </c>
    </row>
    <row r="175" spans="1:12" ht="15" customHeight="1" x14ac:dyDescent="0.25">
      <c r="A175" s="55"/>
      <c r="B175" s="55"/>
      <c r="C175" s="55"/>
      <c r="D175" s="55"/>
      <c r="E175" s="55"/>
      <c r="F175" s="55"/>
      <c r="I175" s="26">
        <v>43009</v>
      </c>
      <c r="J175" s="25" t="s">
        <v>250</v>
      </c>
      <c r="K175" s="25" t="s">
        <v>250</v>
      </c>
      <c r="L175" s="25" t="s">
        <v>250</v>
      </c>
    </row>
    <row r="176" spans="1:12" ht="15" customHeight="1" x14ac:dyDescent="0.25">
      <c r="A176" s="55"/>
      <c r="B176" s="55"/>
      <c r="C176" s="55"/>
      <c r="D176" s="55"/>
      <c r="E176" s="55"/>
      <c r="F176" s="55"/>
      <c r="I176" s="26">
        <v>43040</v>
      </c>
      <c r="J176" s="25">
        <v>-0.99661772036438201</v>
      </c>
      <c r="K176" s="25" t="s">
        <v>250</v>
      </c>
      <c r="L176" s="25" t="s">
        <v>250</v>
      </c>
    </row>
    <row r="177" spans="1:12" ht="15" customHeight="1" x14ac:dyDescent="0.25">
      <c r="A177" s="55"/>
      <c r="B177" s="55"/>
      <c r="C177" s="55"/>
      <c r="D177" s="55"/>
      <c r="E177" s="55"/>
      <c r="F177" s="55"/>
      <c r="I177" s="26">
        <v>43070</v>
      </c>
      <c r="J177" s="25" t="s">
        <v>250</v>
      </c>
      <c r="K177" s="25">
        <v>-0.85273473894264573</v>
      </c>
      <c r="L177" s="25">
        <v>-0.61188686586597252</v>
      </c>
    </row>
    <row r="178" spans="1:12" ht="15" customHeight="1" x14ac:dyDescent="0.25">
      <c r="A178" s="55"/>
      <c r="B178" s="55"/>
      <c r="C178" s="55"/>
      <c r="D178" s="55"/>
      <c r="E178" s="55"/>
      <c r="F178" s="55"/>
      <c r="I178" s="26">
        <v>43101</v>
      </c>
      <c r="J178" s="25" t="s">
        <v>250</v>
      </c>
      <c r="K178" s="25" t="s">
        <v>250</v>
      </c>
      <c r="L178" s="25" t="s">
        <v>250</v>
      </c>
    </row>
    <row r="179" spans="1:12" ht="15" customHeight="1" x14ac:dyDescent="0.25">
      <c r="A179" s="55"/>
      <c r="B179" s="55"/>
      <c r="C179" s="55"/>
      <c r="D179" s="55"/>
      <c r="E179" s="55"/>
      <c r="F179" s="55"/>
      <c r="I179" s="26">
        <v>43132</v>
      </c>
      <c r="J179" s="25" t="s">
        <v>250</v>
      </c>
      <c r="K179" s="25" t="s">
        <v>250</v>
      </c>
      <c r="L179" s="25" t="s">
        <v>250</v>
      </c>
    </row>
    <row r="180" spans="1:12" ht="15" customHeight="1" x14ac:dyDescent="0.25">
      <c r="A180" s="55"/>
      <c r="B180" s="55"/>
      <c r="C180" s="55"/>
      <c r="D180" s="55"/>
      <c r="E180" s="55"/>
      <c r="F180" s="55"/>
      <c r="I180" s="26">
        <v>43160</v>
      </c>
      <c r="J180" s="25" t="s">
        <v>250</v>
      </c>
      <c r="K180" s="25">
        <v>-0.80070789380517204</v>
      </c>
      <c r="L180" s="25">
        <v>-0.34761180232631322</v>
      </c>
    </row>
    <row r="181" spans="1:12" ht="15" customHeight="1" x14ac:dyDescent="0.25">
      <c r="A181" s="55"/>
      <c r="B181" s="55"/>
      <c r="C181" s="55"/>
      <c r="D181" s="55"/>
      <c r="E181" s="55"/>
      <c r="F181" s="55"/>
      <c r="I181" s="26">
        <v>43191</v>
      </c>
      <c r="J181" s="25" t="s">
        <v>250</v>
      </c>
      <c r="K181" s="25" t="s">
        <v>250</v>
      </c>
      <c r="L181" s="25" t="s">
        <v>250</v>
      </c>
    </row>
    <row r="182" spans="1:12" ht="15" customHeight="1" x14ac:dyDescent="0.25">
      <c r="A182" s="55"/>
      <c r="B182" s="55"/>
      <c r="C182" s="55"/>
      <c r="D182" s="55"/>
      <c r="E182" s="55"/>
      <c r="F182" s="55"/>
      <c r="I182" s="26">
        <v>43221</v>
      </c>
      <c r="J182" s="25">
        <v>-0.67745756599924745</v>
      </c>
      <c r="K182" s="25" t="s">
        <v>250</v>
      </c>
      <c r="L182" s="25" t="s">
        <v>250</v>
      </c>
    </row>
    <row r="183" spans="1:12" ht="15" customHeight="1" x14ac:dyDescent="0.25">
      <c r="A183" s="55"/>
      <c r="B183" s="55"/>
      <c r="C183" s="55"/>
      <c r="D183" s="55"/>
      <c r="E183" s="55"/>
      <c r="F183" s="55"/>
      <c r="I183" s="26">
        <v>43252</v>
      </c>
      <c r="J183" s="25" t="s">
        <v>250</v>
      </c>
      <c r="K183" s="25">
        <v>-0.71538174206592031</v>
      </c>
      <c r="L183" s="25">
        <v>-0.2815430364413985</v>
      </c>
    </row>
    <row r="184" spans="1:12" ht="15" customHeight="1" x14ac:dyDescent="0.25">
      <c r="A184" s="55"/>
      <c r="B184" s="55"/>
      <c r="C184" s="55"/>
      <c r="D184" s="55"/>
      <c r="E184" s="55"/>
      <c r="F184" s="55"/>
      <c r="I184" s="26">
        <v>43282</v>
      </c>
      <c r="J184" s="25" t="s">
        <v>250</v>
      </c>
      <c r="K184" s="25" t="s">
        <v>250</v>
      </c>
      <c r="L184" s="25" t="s">
        <v>250</v>
      </c>
    </row>
    <row r="185" spans="1:12" ht="15" customHeight="1" x14ac:dyDescent="0.25">
      <c r="A185" s="55"/>
      <c r="B185" s="55"/>
      <c r="C185" s="55"/>
      <c r="D185" s="55"/>
      <c r="E185" s="55"/>
      <c r="F185" s="55"/>
      <c r="I185" s="26">
        <v>43313</v>
      </c>
      <c r="J185" s="25" t="s">
        <v>250</v>
      </c>
      <c r="K185" s="25" t="s">
        <v>250</v>
      </c>
      <c r="L185" s="25" t="s">
        <v>250</v>
      </c>
    </row>
    <row r="186" spans="1:12" ht="15" customHeight="1" x14ac:dyDescent="0.25">
      <c r="A186" s="55"/>
      <c r="B186" s="55"/>
      <c r="C186" s="55"/>
      <c r="D186" s="55"/>
      <c r="E186" s="55"/>
      <c r="F186" s="55"/>
      <c r="I186" s="26">
        <v>43344</v>
      </c>
      <c r="J186" s="25" t="s">
        <v>250</v>
      </c>
      <c r="K186" s="25">
        <v>-0.77598584236701817</v>
      </c>
      <c r="L186" s="25">
        <v>-8.3336738786654083E-2</v>
      </c>
    </row>
    <row r="187" spans="1:12" ht="15" customHeight="1" x14ac:dyDescent="0.25">
      <c r="A187" s="55"/>
      <c r="B187" s="55"/>
      <c r="C187" s="55"/>
      <c r="D187" s="55"/>
      <c r="E187" s="55"/>
      <c r="F187" s="55"/>
      <c r="I187" s="26">
        <v>43374</v>
      </c>
      <c r="J187" s="25" t="s">
        <v>250</v>
      </c>
      <c r="K187" s="25" t="s">
        <v>250</v>
      </c>
      <c r="L187" s="25" t="s">
        <v>250</v>
      </c>
    </row>
    <row r="188" spans="1:12" ht="15" customHeight="1" x14ac:dyDescent="0.25">
      <c r="A188" s="55"/>
      <c r="B188" s="55"/>
      <c r="C188" s="55"/>
      <c r="D188" s="55"/>
      <c r="E188" s="55"/>
      <c r="F188" s="55"/>
      <c r="I188" s="26">
        <v>43405</v>
      </c>
      <c r="J188" s="25">
        <v>1.3186121268632811</v>
      </c>
      <c r="K188" s="25" t="s">
        <v>250</v>
      </c>
      <c r="L188" s="25" t="s">
        <v>250</v>
      </c>
    </row>
    <row r="189" spans="1:12" ht="15" customHeight="1" x14ac:dyDescent="0.25">
      <c r="A189" s="55"/>
      <c r="B189" s="55"/>
      <c r="C189" s="55"/>
      <c r="D189" s="55"/>
      <c r="E189" s="55"/>
      <c r="F189" s="55"/>
      <c r="I189" s="26">
        <v>43435</v>
      </c>
      <c r="J189" s="25" t="s">
        <v>250</v>
      </c>
      <c r="K189" s="25">
        <v>-0.2165617428847334</v>
      </c>
      <c r="L189" s="25">
        <v>1.5766410040718121E-2</v>
      </c>
    </row>
    <row r="190" spans="1:12" ht="15" customHeight="1" x14ac:dyDescent="0.25">
      <c r="A190" s="55"/>
      <c r="B190" s="55"/>
      <c r="C190" s="55"/>
      <c r="D190" s="55"/>
      <c r="E190" s="55"/>
      <c r="F190" s="55"/>
      <c r="I190" s="26">
        <v>43466</v>
      </c>
      <c r="J190" s="25" t="s">
        <v>250</v>
      </c>
      <c r="K190" s="25" t="s">
        <v>250</v>
      </c>
      <c r="L190" s="25" t="s">
        <v>250</v>
      </c>
    </row>
    <row r="191" spans="1:12" ht="15" customHeight="1" x14ac:dyDescent="0.25">
      <c r="A191" s="55"/>
      <c r="B191" s="55"/>
      <c r="C191" s="55"/>
      <c r="D191" s="55"/>
      <c r="E191" s="55"/>
      <c r="F191" s="55"/>
      <c r="I191" s="26">
        <v>43497</v>
      </c>
      <c r="J191" s="25" t="s">
        <v>250</v>
      </c>
      <c r="K191" s="25" t="s">
        <v>250</v>
      </c>
      <c r="L191" s="25" t="s">
        <v>250</v>
      </c>
    </row>
    <row r="192" spans="1:12" ht="15" customHeight="1" x14ac:dyDescent="0.25">
      <c r="A192" s="55"/>
      <c r="B192" s="55"/>
      <c r="C192" s="55"/>
      <c r="D192" s="55"/>
      <c r="E192" s="55"/>
      <c r="F192" s="55"/>
      <c r="I192" s="26">
        <v>43525</v>
      </c>
      <c r="J192" s="25" t="s">
        <v>250</v>
      </c>
      <c r="K192" s="25">
        <v>-0.37552793477413549</v>
      </c>
      <c r="L192" s="25">
        <v>-0.21547427055648363</v>
      </c>
    </row>
    <row r="193" spans="9:13" ht="15" customHeight="1" x14ac:dyDescent="0.25">
      <c r="I193" s="26">
        <v>43556</v>
      </c>
      <c r="J193" s="25" t="s">
        <v>250</v>
      </c>
      <c r="K193" s="25" t="s">
        <v>250</v>
      </c>
      <c r="L193" s="25" t="s">
        <v>250</v>
      </c>
    </row>
    <row r="194" spans="9:13" x14ac:dyDescent="0.25">
      <c r="I194" s="26">
        <v>43586</v>
      </c>
      <c r="J194" s="25">
        <v>0.37161625097983658</v>
      </c>
      <c r="K194" s="25" t="s">
        <v>250</v>
      </c>
      <c r="L194" s="25" t="s">
        <v>250</v>
      </c>
    </row>
    <row r="195" spans="9:13" x14ac:dyDescent="0.25">
      <c r="I195" s="26">
        <v>43617</v>
      </c>
      <c r="J195" s="25" t="s">
        <v>250</v>
      </c>
      <c r="K195" s="25">
        <v>-0.6305445044995639</v>
      </c>
      <c r="L195" s="25">
        <v>-0.14940550467156885</v>
      </c>
    </row>
    <row r="196" spans="9:13" x14ac:dyDescent="0.25">
      <c r="I196" s="26">
        <v>43647</v>
      </c>
      <c r="J196" s="25" t="s">
        <v>250</v>
      </c>
      <c r="K196" s="25" t="s">
        <v>250</v>
      </c>
      <c r="L196" s="25" t="s">
        <v>250</v>
      </c>
    </row>
    <row r="197" spans="9:13" x14ac:dyDescent="0.25">
      <c r="I197" s="26">
        <v>43678</v>
      </c>
      <c r="J197" s="25" t="s">
        <v>250</v>
      </c>
      <c r="K197" s="25" t="s">
        <v>250</v>
      </c>
      <c r="L197" s="25" t="s">
        <v>250</v>
      </c>
    </row>
    <row r="198" spans="9:13" x14ac:dyDescent="0.25">
      <c r="I198" s="26">
        <v>43709</v>
      </c>
      <c r="J198" s="25" t="s">
        <v>250</v>
      </c>
      <c r="K198" s="25">
        <v>-0.45634225898307951</v>
      </c>
      <c r="L198" s="25">
        <v>-0.1824398876140263</v>
      </c>
    </row>
    <row r="199" spans="9:13" x14ac:dyDescent="0.25">
      <c r="I199" s="26">
        <v>43739</v>
      </c>
      <c r="J199" s="25" t="s">
        <v>250</v>
      </c>
      <c r="K199" s="25" t="s">
        <v>250</v>
      </c>
      <c r="L199" s="25" t="s">
        <v>250</v>
      </c>
    </row>
    <row r="200" spans="9:13" x14ac:dyDescent="0.25">
      <c r="I200" s="26">
        <v>43770</v>
      </c>
      <c r="J200" s="25">
        <v>0.52990089916465954</v>
      </c>
      <c r="K200" s="25" t="s">
        <v>250</v>
      </c>
      <c r="L200" s="25" t="s">
        <v>250</v>
      </c>
    </row>
    <row r="201" spans="9:13" x14ac:dyDescent="0.25">
      <c r="I201" s="26">
        <v>43800</v>
      </c>
      <c r="J201" s="25" t="s">
        <v>250</v>
      </c>
      <c r="K201" s="25">
        <v>-0.62981644752470856</v>
      </c>
      <c r="L201" s="25">
        <v>1.5766410040718121E-2</v>
      </c>
    </row>
    <row r="202" spans="9:13" x14ac:dyDescent="0.25">
      <c r="I202" s="26">
        <v>43831</v>
      </c>
      <c r="J202" s="25" t="s">
        <v>250</v>
      </c>
      <c r="K202" s="25" t="s">
        <v>250</v>
      </c>
      <c r="L202" s="25" t="s">
        <v>250</v>
      </c>
    </row>
    <row r="203" spans="9:13" x14ac:dyDescent="0.25">
      <c r="I203" s="26">
        <v>43862</v>
      </c>
      <c r="J203" s="25" t="s">
        <v>250</v>
      </c>
      <c r="K203" s="25" t="s">
        <v>250</v>
      </c>
      <c r="L203" s="25" t="s">
        <v>250</v>
      </c>
    </row>
    <row r="204" spans="9:13" x14ac:dyDescent="0.25">
      <c r="I204" s="26">
        <v>43891</v>
      </c>
      <c r="J204" s="25" t="s">
        <v>250</v>
      </c>
      <c r="K204" s="25">
        <v>0.1595992560290348</v>
      </c>
      <c r="L204" s="25">
        <v>1.3371417277390139</v>
      </c>
    </row>
    <row r="205" spans="9:13" x14ac:dyDescent="0.25">
      <c r="I205" s="26">
        <v>43922</v>
      </c>
      <c r="J205" s="25" t="s">
        <v>250</v>
      </c>
      <c r="K205" s="25" t="s">
        <v>250</v>
      </c>
      <c r="L205" s="25" t="s">
        <v>250</v>
      </c>
    </row>
    <row r="206" spans="9:13" x14ac:dyDescent="0.25">
      <c r="I206" s="26">
        <v>43952</v>
      </c>
      <c r="J206" s="25">
        <v>1.377614723875652</v>
      </c>
      <c r="K206" s="25" t="s">
        <v>250</v>
      </c>
      <c r="L206" s="25" t="s">
        <v>250</v>
      </c>
    </row>
    <row r="207" spans="9:13" x14ac:dyDescent="0.25">
      <c r="I207" s="26">
        <v>43983</v>
      </c>
      <c r="J207" s="25" t="s">
        <v>250</v>
      </c>
      <c r="K207" s="25">
        <v>1.051814478718559</v>
      </c>
      <c r="L207" s="25">
        <v>5.0039582343517859</v>
      </c>
      <c r="M207" s="9" t="s">
        <v>326</v>
      </c>
    </row>
    <row r="208" spans="9:13" x14ac:dyDescent="0.25">
      <c r="I208" s="26">
        <v>44013</v>
      </c>
      <c r="J208" s="25" t="s">
        <v>250</v>
      </c>
      <c r="K208" s="25" t="s">
        <v>250</v>
      </c>
      <c r="L208" s="25" t="s">
        <v>250</v>
      </c>
    </row>
    <row r="209" spans="9:12" x14ac:dyDescent="0.25">
      <c r="I209" s="26">
        <v>44044</v>
      </c>
      <c r="J209" s="25" t="s">
        <v>250</v>
      </c>
      <c r="K209" s="25" t="s">
        <v>250</v>
      </c>
      <c r="L209" s="25" t="s">
        <v>250</v>
      </c>
    </row>
    <row r="210" spans="9:12" x14ac:dyDescent="0.25">
      <c r="I210" s="26">
        <v>44075</v>
      </c>
      <c r="J210" s="25" t="s">
        <v>250</v>
      </c>
      <c r="K210" s="25">
        <v>-0.18535626437122529</v>
      </c>
      <c r="L210" s="25">
        <v>1.7996230889334175</v>
      </c>
    </row>
    <row r="211" spans="9:12" x14ac:dyDescent="0.25">
      <c r="I211" s="26">
        <v>44105</v>
      </c>
      <c r="J211" s="25" t="s">
        <v>250</v>
      </c>
      <c r="K211" s="25" t="s">
        <v>250</v>
      </c>
      <c r="L211" s="25" t="s">
        <v>250</v>
      </c>
    </row>
    <row r="212" spans="9:12" x14ac:dyDescent="0.25">
      <c r="I212" s="26">
        <v>44136</v>
      </c>
      <c r="J212" s="25">
        <v>-0.4085581928199794</v>
      </c>
      <c r="K212" s="25" t="s">
        <v>250</v>
      </c>
      <c r="L212" s="25" t="s">
        <v>250</v>
      </c>
    </row>
    <row r="213" spans="9:12" x14ac:dyDescent="0.25">
      <c r="I213" s="26">
        <v>44166</v>
      </c>
      <c r="J213" s="25" t="s">
        <v>250</v>
      </c>
      <c r="K213" s="25">
        <v>-0.4966883068159394</v>
      </c>
      <c r="L213" s="25">
        <v>1.6344511742211305</v>
      </c>
    </row>
    <row r="214" spans="9:12" x14ac:dyDescent="0.25">
      <c r="I214" s="26">
        <v>44197</v>
      </c>
      <c r="J214" s="25" t="s">
        <v>250</v>
      </c>
      <c r="K214" s="25" t="s">
        <v>250</v>
      </c>
      <c r="L214" s="25" t="s">
        <v>250</v>
      </c>
    </row>
    <row r="215" spans="9:12" x14ac:dyDescent="0.25">
      <c r="I215" s="26">
        <v>44228</v>
      </c>
      <c r="J215" s="25" t="s">
        <v>250</v>
      </c>
      <c r="K215" s="25" t="s">
        <v>250</v>
      </c>
      <c r="L215" s="25" t="s">
        <v>250</v>
      </c>
    </row>
    <row r="216" spans="9:12" x14ac:dyDescent="0.25">
      <c r="I216" s="26">
        <v>44256</v>
      </c>
      <c r="J216" s="25" t="s">
        <v>250</v>
      </c>
      <c r="K216" s="25">
        <v>-0.80819040636426942</v>
      </c>
      <c r="L216" s="25">
        <v>0.31307585652283465</v>
      </c>
    </row>
    <row r="217" spans="9:12" x14ac:dyDescent="0.25">
      <c r="I217" s="26">
        <v>44287</v>
      </c>
      <c r="J217" s="25" t="s">
        <v>250</v>
      </c>
      <c r="K217" s="25" t="s">
        <v>250</v>
      </c>
      <c r="L217" s="25" t="s">
        <v>250</v>
      </c>
    </row>
    <row r="218" spans="9:12" x14ac:dyDescent="0.25">
      <c r="I218" s="26">
        <v>44317</v>
      </c>
      <c r="J218" s="25">
        <v>-0.76684216684360917</v>
      </c>
      <c r="K218" s="25" t="s">
        <v>250</v>
      </c>
      <c r="L218" s="25" t="s">
        <v>250</v>
      </c>
    </row>
    <row r="219" spans="9:12" x14ac:dyDescent="0.25">
      <c r="I219" s="26">
        <v>44348</v>
      </c>
      <c r="J219" s="25" t="s">
        <v>250</v>
      </c>
      <c r="K219" s="25">
        <v>-0.82311823149104824</v>
      </c>
      <c r="L219" s="25">
        <v>-4.6420815848457755</v>
      </c>
    </row>
    <row r="220" spans="9:12" x14ac:dyDescent="0.25">
      <c r="I220" s="26">
        <v>44378</v>
      </c>
      <c r="J220" s="25" t="s">
        <v>250</v>
      </c>
      <c r="K220" s="25" t="s">
        <v>250</v>
      </c>
      <c r="L220" s="25" t="s">
        <v>250</v>
      </c>
    </row>
    <row r="221" spans="9:12" x14ac:dyDescent="0.25">
      <c r="I221" s="26">
        <v>44409</v>
      </c>
      <c r="J221" s="25" t="s">
        <v>250</v>
      </c>
      <c r="K221" s="25" t="s">
        <v>250</v>
      </c>
      <c r="L221" s="25" t="s">
        <v>250</v>
      </c>
    </row>
    <row r="222" spans="9:12" x14ac:dyDescent="0.25">
      <c r="I222" s="26">
        <v>44440</v>
      </c>
      <c r="J222" s="25" t="s">
        <v>250</v>
      </c>
      <c r="K222" s="25">
        <v>-0.82514828816546237</v>
      </c>
      <c r="L222" s="25">
        <v>-1.3056089076575779</v>
      </c>
    </row>
    <row r="223" spans="9:12" x14ac:dyDescent="0.25">
      <c r="I223" s="26">
        <v>44470</v>
      </c>
      <c r="J223" s="25" t="s">
        <v>250</v>
      </c>
      <c r="K223" s="25" t="s">
        <v>250</v>
      </c>
      <c r="L223" s="25" t="s">
        <v>250</v>
      </c>
    </row>
    <row r="224" spans="9:12" x14ac:dyDescent="0.25">
      <c r="I224" s="26">
        <v>44501</v>
      </c>
      <c r="J224" s="25">
        <v>-0.70573333275576877</v>
      </c>
      <c r="K224" s="25" t="s">
        <v>250</v>
      </c>
      <c r="L224" s="25" t="s">
        <v>250</v>
      </c>
    </row>
    <row r="225" spans="9:13" x14ac:dyDescent="0.25">
      <c r="I225" s="26">
        <v>44531</v>
      </c>
      <c r="J225" s="25" t="s">
        <v>250</v>
      </c>
      <c r="K225" s="25">
        <v>-0.63605541751361505</v>
      </c>
      <c r="L225" s="25">
        <v>-1.4377464394274073</v>
      </c>
    </row>
    <row r="226" spans="9:13" x14ac:dyDescent="0.25">
      <c r="I226" s="26">
        <v>44562</v>
      </c>
      <c r="J226" s="25" t="s">
        <v>250</v>
      </c>
      <c r="K226" s="25" t="s">
        <v>250</v>
      </c>
      <c r="L226" s="25" t="s">
        <v>250</v>
      </c>
    </row>
    <row r="227" spans="9:13" x14ac:dyDescent="0.25">
      <c r="I227" s="26">
        <v>44593</v>
      </c>
      <c r="J227" s="25" t="s">
        <v>250</v>
      </c>
      <c r="K227" s="25" t="s">
        <v>250</v>
      </c>
      <c r="L227" s="25" t="s">
        <v>250</v>
      </c>
    </row>
    <row r="228" spans="9:13" x14ac:dyDescent="0.25">
      <c r="I228" s="26">
        <v>44621</v>
      </c>
      <c r="J228" s="25" t="s">
        <v>250</v>
      </c>
      <c r="K228" s="25">
        <v>3.3225570904507631E-2</v>
      </c>
      <c r="L228" s="25">
        <v>-1.4377464394274073</v>
      </c>
    </row>
    <row r="229" spans="9:13" x14ac:dyDescent="0.25">
      <c r="I229" s="26">
        <v>44652</v>
      </c>
      <c r="J229" s="25" t="s">
        <v>250</v>
      </c>
      <c r="K229" s="25" t="s">
        <v>250</v>
      </c>
      <c r="L229" s="25" t="s">
        <v>250</v>
      </c>
    </row>
    <row r="230" spans="9:13" x14ac:dyDescent="0.25">
      <c r="I230" s="26">
        <v>44682</v>
      </c>
      <c r="J230" s="25">
        <v>0.87351577072462372</v>
      </c>
      <c r="K230" s="25" t="s">
        <v>250</v>
      </c>
      <c r="L230" s="25" t="s">
        <v>250</v>
      </c>
    </row>
    <row r="231" spans="9:13" x14ac:dyDescent="0.25">
      <c r="I231" s="26">
        <v>44713</v>
      </c>
      <c r="J231" s="25" t="s">
        <v>250</v>
      </c>
      <c r="K231" s="25">
        <v>1.1590833111087431</v>
      </c>
      <c r="L231" s="25">
        <v>-1.0082994611754612</v>
      </c>
    </row>
    <row r="232" spans="9:13" x14ac:dyDescent="0.25">
      <c r="I232" s="26">
        <v>44743</v>
      </c>
      <c r="J232" s="25" t="s">
        <v>250</v>
      </c>
      <c r="K232" s="25" t="s">
        <v>250</v>
      </c>
      <c r="L232" s="25" t="s">
        <v>250</v>
      </c>
    </row>
    <row r="233" spans="9:13" x14ac:dyDescent="0.25">
      <c r="I233" s="26">
        <v>44774</v>
      </c>
      <c r="J233" s="25" t="s">
        <v>250</v>
      </c>
      <c r="K233" s="25" t="s">
        <v>250</v>
      </c>
      <c r="L233" s="25" t="s">
        <v>250</v>
      </c>
    </row>
    <row r="234" spans="9:13" x14ac:dyDescent="0.25">
      <c r="I234" s="26">
        <v>44805</v>
      </c>
      <c r="J234" s="25" t="s">
        <v>250</v>
      </c>
      <c r="K234" s="25">
        <v>1.3320845283309399</v>
      </c>
      <c r="L234" s="25">
        <v>-0.57885248292351499</v>
      </c>
    </row>
    <row r="235" spans="9:13" x14ac:dyDescent="0.25">
      <c r="I235" s="26">
        <v>44835</v>
      </c>
      <c r="J235" s="25" t="s">
        <v>250</v>
      </c>
      <c r="K235" s="25" t="s">
        <v>250</v>
      </c>
      <c r="L235" s="25" t="s">
        <v>250</v>
      </c>
    </row>
    <row r="236" spans="9:13" x14ac:dyDescent="0.25">
      <c r="I236" s="26">
        <v>44866</v>
      </c>
      <c r="J236" s="25">
        <v>1.848423947674573</v>
      </c>
      <c r="K236" s="25" t="s">
        <v>250</v>
      </c>
      <c r="L236" s="25" t="s">
        <v>250</v>
      </c>
    </row>
    <row r="237" spans="9:13" x14ac:dyDescent="0.25">
      <c r="I237" s="26">
        <v>44896</v>
      </c>
      <c r="J237" s="25" t="s">
        <v>250</v>
      </c>
      <c r="K237" s="25">
        <v>1.6761206775147779</v>
      </c>
      <c r="L237" s="25">
        <v>-0.2815430364413985</v>
      </c>
      <c r="M237" s="9" t="s">
        <v>327</v>
      </c>
    </row>
    <row r="238" spans="9:13" x14ac:dyDescent="0.25">
      <c r="I238" s="26">
        <v>44927</v>
      </c>
      <c r="J238" s="25" t="s">
        <v>250</v>
      </c>
      <c r="K238" s="25" t="s">
        <v>250</v>
      </c>
      <c r="L238" s="25" t="s">
        <v>250</v>
      </c>
    </row>
    <row r="239" spans="9:13" x14ac:dyDescent="0.25">
      <c r="I239" s="26">
        <v>44958</v>
      </c>
      <c r="J239" s="25" t="s">
        <v>250</v>
      </c>
      <c r="K239" s="25" t="s">
        <v>250</v>
      </c>
      <c r="L239" s="25" t="s">
        <v>250</v>
      </c>
    </row>
    <row r="240" spans="9:13" x14ac:dyDescent="0.25">
      <c r="I240" s="26">
        <v>44986</v>
      </c>
      <c r="J240" s="25" t="s">
        <v>250</v>
      </c>
      <c r="K240" s="25">
        <v>0.12310606444997151</v>
      </c>
      <c r="L240" s="25">
        <v>-1.7267972901739304E-2</v>
      </c>
    </row>
    <row r="241" spans="9:12" x14ac:dyDescent="0.25">
      <c r="I241" s="26">
        <v>45017</v>
      </c>
      <c r="J241" s="25" t="s">
        <v>250</v>
      </c>
      <c r="K241" s="25" t="s">
        <v>250</v>
      </c>
      <c r="L241" s="25" t="s">
        <v>250</v>
      </c>
    </row>
    <row r="242" spans="9:12" x14ac:dyDescent="0.25">
      <c r="I242" s="26">
        <v>45047</v>
      </c>
      <c r="J242" s="25">
        <v>0.40528808528811378</v>
      </c>
      <c r="K242" s="25" t="s">
        <v>250</v>
      </c>
      <c r="L242" s="25" t="s">
        <v>250</v>
      </c>
    </row>
    <row r="243" spans="9:12" x14ac:dyDescent="0.25">
      <c r="I243" s="26">
        <v>45078</v>
      </c>
      <c r="J243" s="25" t="s">
        <v>250</v>
      </c>
      <c r="K243" s="25">
        <v>-7.7651660653025395E-2</v>
      </c>
      <c r="L243" s="25">
        <v>0.21397270769546251</v>
      </c>
    </row>
    <row r="244" spans="9:12" x14ac:dyDescent="0.25">
      <c r="I244" s="26">
        <v>45108</v>
      </c>
      <c r="J244" s="25" t="s">
        <v>250</v>
      </c>
      <c r="K244" s="25" t="s">
        <v>250</v>
      </c>
      <c r="L244" s="25" t="s">
        <v>250</v>
      </c>
    </row>
    <row r="245" spans="9:12" x14ac:dyDescent="0.25">
      <c r="I245" s="26">
        <v>45139</v>
      </c>
      <c r="J245" s="25" t="s">
        <v>250</v>
      </c>
      <c r="K245" s="25" t="s">
        <v>250</v>
      </c>
      <c r="L245" s="25" t="s">
        <v>250</v>
      </c>
    </row>
    <row r="246" spans="9:12" x14ac:dyDescent="0.25">
      <c r="I246" s="26">
        <v>45170</v>
      </c>
      <c r="J246" s="25" t="s">
        <v>250</v>
      </c>
      <c r="K246" s="25">
        <v>-0.44098929109726109</v>
      </c>
      <c r="L246" s="25">
        <v>0.37914462240774943</v>
      </c>
    </row>
    <row r="247" spans="9:12" x14ac:dyDescent="0.25">
      <c r="I247" s="26">
        <v>45200</v>
      </c>
      <c r="J247" s="25" t="s">
        <v>250</v>
      </c>
      <c r="K247" s="25" t="s">
        <v>250</v>
      </c>
      <c r="L247" s="25" t="s">
        <v>250</v>
      </c>
    </row>
    <row r="248" spans="9:12" x14ac:dyDescent="0.25">
      <c r="I248" s="26">
        <v>45231</v>
      </c>
      <c r="J248" s="25">
        <v>0.76790568869268694</v>
      </c>
      <c r="K248" s="25" t="s">
        <v>250</v>
      </c>
      <c r="L248" s="25" t="s">
        <v>250</v>
      </c>
    </row>
    <row r="249" spans="9:12" x14ac:dyDescent="0.25">
      <c r="I249" s="26">
        <v>45261</v>
      </c>
      <c r="J249" s="25" t="s">
        <v>250</v>
      </c>
      <c r="K249" s="25">
        <v>-0.3183302908298426</v>
      </c>
      <c r="L249" s="25">
        <v>0.34611023946529207</v>
      </c>
    </row>
    <row r="250" spans="9:12" x14ac:dyDescent="0.25">
      <c r="I250" s="26">
        <v>45292</v>
      </c>
      <c r="J250" s="25" t="s">
        <v>250</v>
      </c>
      <c r="K250" s="25" t="s">
        <v>250</v>
      </c>
      <c r="L250" s="25" t="s">
        <v>250</v>
      </c>
    </row>
    <row r="251" spans="9:12" x14ac:dyDescent="0.25">
      <c r="I251" s="26">
        <v>45323</v>
      </c>
      <c r="J251" s="25" t="s">
        <v>250</v>
      </c>
      <c r="K251" s="25" t="s">
        <v>250</v>
      </c>
      <c r="L251" s="25" t="s">
        <v>250</v>
      </c>
    </row>
    <row r="252" spans="9:12" x14ac:dyDescent="0.25">
      <c r="I252" s="26">
        <v>45352</v>
      </c>
      <c r="J252" s="25" t="s">
        <v>250</v>
      </c>
      <c r="K252" s="25">
        <v>-0.65482547032521432</v>
      </c>
      <c r="L252" s="25">
        <v>0.2470070906379199</v>
      </c>
    </row>
    <row r="253" spans="9:12" x14ac:dyDescent="0.25">
      <c r="I253" s="26">
        <v>45383</v>
      </c>
      <c r="J253" s="25" t="s">
        <v>250</v>
      </c>
      <c r="K253" s="25" t="s">
        <v>250</v>
      </c>
      <c r="L253" s="25" t="s">
        <v>250</v>
      </c>
    </row>
    <row r="254" spans="9:12" x14ac:dyDescent="0.25">
      <c r="I254" s="26">
        <v>45413</v>
      </c>
      <c r="J254" s="25">
        <v>-0.21247311287363729</v>
      </c>
      <c r="K254" s="25" t="s">
        <v>250</v>
      </c>
      <c r="L254" s="25" t="s">
        <v>250</v>
      </c>
    </row>
    <row r="255" spans="9:12" x14ac:dyDescent="0.25">
      <c r="I255" s="26">
        <v>45444</v>
      </c>
      <c r="J255" s="25" t="s">
        <v>250</v>
      </c>
      <c r="K255" s="25">
        <v>-0.7222318547709462</v>
      </c>
      <c r="L255" s="25">
        <v>0.2470070906379199</v>
      </c>
    </row>
    <row r="256" spans="9:12" x14ac:dyDescent="0.25">
      <c r="I256" s="26">
        <v>45474</v>
      </c>
      <c r="J256" s="25" t="s">
        <v>250</v>
      </c>
      <c r="K256" s="25" t="s">
        <v>250</v>
      </c>
      <c r="L256" s="25" t="s">
        <v>250</v>
      </c>
    </row>
    <row r="257" spans="9:12" x14ac:dyDescent="0.25">
      <c r="I257" s="26">
        <v>45505</v>
      </c>
      <c r="J257" s="25" t="s">
        <v>250</v>
      </c>
      <c r="K257" s="25" t="s">
        <v>250</v>
      </c>
      <c r="L257" s="25" t="s">
        <v>250</v>
      </c>
    </row>
    <row r="258" spans="9:12" x14ac:dyDescent="0.25">
      <c r="I258" s="26">
        <v>45536</v>
      </c>
      <c r="J258" s="25" t="s">
        <v>250</v>
      </c>
      <c r="K258" s="25">
        <v>-0.4190891247222327</v>
      </c>
      <c r="L258" s="25">
        <v>8.18351759256329E-2</v>
      </c>
    </row>
    <row r="259" spans="9:12" x14ac:dyDescent="0.25">
      <c r="I259" s="26">
        <v>45566</v>
      </c>
      <c r="J259" s="25" t="s">
        <v>250</v>
      </c>
      <c r="K259" s="25" t="s">
        <v>250</v>
      </c>
      <c r="L259" s="25" t="s">
        <v>250</v>
      </c>
    </row>
    <row r="260" spans="9:12" x14ac:dyDescent="0.25">
      <c r="I260" s="26">
        <v>45597</v>
      </c>
      <c r="J260" s="25">
        <v>1.075192630517344</v>
      </c>
      <c r="K260" s="25" t="s">
        <v>250</v>
      </c>
      <c r="L260" s="25" t="s">
        <v>250</v>
      </c>
    </row>
    <row r="261" spans="9:12" x14ac:dyDescent="0.25">
      <c r="I261" s="26">
        <v>45627</v>
      </c>
      <c r="J261" s="25" t="s">
        <v>250</v>
      </c>
      <c r="K261" s="25">
        <v>-0.65495832743741422</v>
      </c>
      <c r="L261" s="25">
        <v>-1.7267972901739304E-2</v>
      </c>
    </row>
    <row r="262" spans="9:12" x14ac:dyDescent="0.25">
      <c r="I262" s="26">
        <v>45658</v>
      </c>
      <c r="J262" s="25" t="s">
        <v>250</v>
      </c>
      <c r="K262" s="25" t="s">
        <v>250</v>
      </c>
      <c r="L262" s="25" t="s">
        <v>250</v>
      </c>
    </row>
    <row r="263" spans="9:12" x14ac:dyDescent="0.25">
      <c r="I263" s="26">
        <v>45689</v>
      </c>
      <c r="J263" s="25" t="s">
        <v>250</v>
      </c>
      <c r="K263" s="25" t="s">
        <v>250</v>
      </c>
      <c r="L263" s="25" t="s">
        <v>250</v>
      </c>
    </row>
    <row r="264" spans="9:12" x14ac:dyDescent="0.25">
      <c r="I264" s="26">
        <v>45717</v>
      </c>
      <c r="J264" s="25" t="s">
        <v>250</v>
      </c>
      <c r="K264" s="25">
        <v>-0.79704103750845534</v>
      </c>
      <c r="L264" s="25">
        <v>-0.11637112172911152</v>
      </c>
    </row>
    <row r="265" spans="9:12" x14ac:dyDescent="0.25">
      <c r="I265" s="26">
        <v>45748</v>
      </c>
      <c r="J265" s="25" t="s">
        <v>250</v>
      </c>
      <c r="K265" s="25" t="s">
        <v>250</v>
      </c>
      <c r="L265" s="25" t="s">
        <v>250</v>
      </c>
    </row>
    <row r="266" spans="9:12" x14ac:dyDescent="0.25">
      <c r="I266" s="26">
        <v>45778</v>
      </c>
      <c r="J266" s="25">
        <v>0.71413140583667911</v>
      </c>
      <c r="K266" s="25" t="s">
        <v>250</v>
      </c>
      <c r="L266" s="25" t="s">
        <v>250</v>
      </c>
    </row>
    <row r="267" spans="9:12" x14ac:dyDescent="0.25">
      <c r="I267" s="26">
        <v>45809</v>
      </c>
      <c r="J267" s="25" t="s">
        <v>250</v>
      </c>
      <c r="K267" s="25">
        <v>-0.52604972861211319</v>
      </c>
      <c r="L267" s="25">
        <v>-8.3336738786654083E-2</v>
      </c>
    </row>
    <row r="268" spans="9:12" x14ac:dyDescent="0.25">
      <c r="I268" s="26">
        <v>45839</v>
      </c>
      <c r="J268" s="25" t="s">
        <v>250</v>
      </c>
      <c r="K268" s="25" t="s">
        <v>250</v>
      </c>
      <c r="L268" s="25" t="s">
        <v>250</v>
      </c>
    </row>
    <row r="269" spans="9:12" x14ac:dyDescent="0.25">
      <c r="I269" s="26">
        <v>45870</v>
      </c>
      <c r="J269" s="25" t="s">
        <v>250</v>
      </c>
      <c r="K269" s="25" t="s">
        <v>250</v>
      </c>
      <c r="L269" s="25" t="s">
        <v>250</v>
      </c>
    </row>
    <row r="270" spans="9:12" x14ac:dyDescent="0.25">
      <c r="I270" s="26">
        <v>45901</v>
      </c>
      <c r="J270" s="25" t="s">
        <v>250</v>
      </c>
      <c r="K270" s="25">
        <v>-0.73595333731894985</v>
      </c>
      <c r="L270" s="25">
        <v>-5.0302355844196657E-2</v>
      </c>
    </row>
    <row r="271" spans="9:12" x14ac:dyDescent="0.25">
      <c r="I271" s="26">
        <v>45931</v>
      </c>
      <c r="J271" s="25" t="s">
        <v>250</v>
      </c>
      <c r="K271" s="25" t="s">
        <v>250</v>
      </c>
      <c r="L271" s="25" t="s">
        <v>250</v>
      </c>
    </row>
    <row r="272" spans="9:12" x14ac:dyDescent="0.25">
      <c r="I272" s="26">
        <v>45962</v>
      </c>
      <c r="J272" s="25">
        <v>-1.0589567460184259</v>
      </c>
      <c r="K272" s="25" t="s">
        <v>250</v>
      </c>
      <c r="L272" s="25" t="s">
        <v>250</v>
      </c>
    </row>
    <row r="273" spans="9:12" x14ac:dyDescent="0.25">
      <c r="I273" s="26">
        <v>45992</v>
      </c>
      <c r="J273" s="25" t="s">
        <v>250</v>
      </c>
      <c r="K273" s="25">
        <v>-0.70243614505316387</v>
      </c>
      <c r="L273" s="25">
        <v>-1.7267972901739304E-2</v>
      </c>
    </row>
  </sheetData>
  <mergeCells count="11">
    <mergeCell ref="A24:F35"/>
    <mergeCell ref="Q3:T5"/>
    <mergeCell ref="A3:F3"/>
    <mergeCell ref="A4:F5"/>
    <mergeCell ref="I6:M7"/>
    <mergeCell ref="I3:M5"/>
    <mergeCell ref="Q6:T7"/>
    <mergeCell ref="E6:F7"/>
    <mergeCell ref="A6:D7"/>
    <mergeCell ref="E8:F9"/>
    <mergeCell ref="A8:D9"/>
  </mergeCells>
  <hyperlinks>
    <hyperlink ref="A1" location="'Table of Contents'!A1" display="◄ Table of Contents" xr:uid="{00000000-0004-0000-0600-000000000000}"/>
    <hyperlink ref="A24" r:id="rId1" xr:uid="{00000000-0004-0000-0600-000001000000}"/>
  </hyperlinks>
  <pageMargins left="0.75" right="0.75" top="1" bottom="1" header="0.5" footer="0.5"/>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D9F1"/>
  </sheetPr>
  <dimension ref="A1:Q196"/>
  <sheetViews>
    <sheetView zoomScaleNormal="100" workbookViewId="0"/>
  </sheetViews>
  <sheetFormatPr defaultRowHeight="15" x14ac:dyDescent="0.25"/>
  <cols>
    <col min="1" max="6" width="11.85546875" style="5" customWidth="1"/>
    <col min="7" max="7" width="3" style="1" customWidth="1"/>
    <col min="8" max="15" width="8.42578125" style="43" customWidth="1"/>
    <col min="16" max="16" width="8.42578125" customWidth="1"/>
    <col min="17" max="17" width="3" style="1" customWidth="1"/>
  </cols>
  <sheetData>
    <row r="1" spans="1:15" ht="15" customHeight="1" x14ac:dyDescent="0.25">
      <c r="A1" s="54" t="s">
        <v>43</v>
      </c>
      <c r="B1" s="55"/>
      <c r="C1" s="55"/>
      <c r="D1" s="55"/>
      <c r="E1" s="55"/>
      <c r="F1" s="55"/>
    </row>
    <row r="2" spans="1:15" ht="15" customHeight="1" x14ac:dyDescent="0.25">
      <c r="A2" s="56"/>
      <c r="B2" s="56"/>
      <c r="C2" s="56"/>
      <c r="D2" s="56"/>
      <c r="E2" s="56"/>
      <c r="F2" s="56"/>
    </row>
    <row r="3" spans="1:15" ht="15" customHeight="1" x14ac:dyDescent="0.25">
      <c r="A3" s="57" t="s">
        <v>7</v>
      </c>
      <c r="B3" s="58"/>
      <c r="C3" s="58"/>
      <c r="D3" s="58"/>
      <c r="E3" s="58"/>
      <c r="F3" s="59"/>
      <c r="I3" s="46" t="str">
        <f>A6</f>
        <v>Net sentiment scores across sector assessments</v>
      </c>
      <c r="J3" s="46"/>
      <c r="K3" s="46"/>
      <c r="L3" s="46"/>
      <c r="M3" s="46"/>
      <c r="N3" s="46"/>
      <c r="O3" s="46"/>
    </row>
    <row r="4" spans="1:15" ht="15" customHeight="1" x14ac:dyDescent="0.25">
      <c r="A4" s="60" t="s">
        <v>8</v>
      </c>
      <c r="B4" s="61"/>
      <c r="C4" s="61"/>
      <c r="D4" s="61"/>
      <c r="E4" s="61"/>
      <c r="F4" s="59"/>
      <c r="I4" s="46"/>
      <c r="J4" s="46"/>
      <c r="K4" s="46"/>
      <c r="L4" s="46"/>
      <c r="M4" s="46"/>
      <c r="N4" s="46"/>
      <c r="O4" s="46"/>
    </row>
    <row r="5" spans="1:15" ht="15" customHeight="1" thickBot="1" x14ac:dyDescent="0.3">
      <c r="A5" s="62"/>
      <c r="B5" s="63"/>
      <c r="C5" s="63"/>
      <c r="D5" s="63"/>
      <c r="E5" s="63"/>
      <c r="F5" s="64"/>
      <c r="I5" s="46"/>
      <c r="J5" s="46"/>
      <c r="K5" s="46"/>
      <c r="L5" s="46"/>
      <c r="M5" s="46"/>
      <c r="N5" s="46"/>
      <c r="O5" s="46"/>
    </row>
    <row r="6" spans="1:15" ht="15" customHeight="1" x14ac:dyDescent="0.25">
      <c r="A6" s="65" t="s">
        <v>56</v>
      </c>
      <c r="B6" s="61"/>
      <c r="C6" s="61"/>
      <c r="D6" s="61"/>
      <c r="E6" s="61"/>
      <c r="F6" s="59"/>
      <c r="I6" s="48" t="str">
        <f>A8</f>
        <v>(Dec. 2004-Nov. 2025, net sentiment score)</v>
      </c>
      <c r="J6" s="48"/>
      <c r="K6" s="48"/>
      <c r="L6" s="48"/>
      <c r="M6" s="48"/>
      <c r="N6" s="48"/>
      <c r="O6" s="48"/>
    </row>
    <row r="7" spans="1:15" ht="15" customHeight="1" x14ac:dyDescent="0.25">
      <c r="A7" s="67"/>
      <c r="B7" s="68"/>
      <c r="C7" s="68"/>
      <c r="D7" s="68"/>
      <c r="E7" s="68"/>
      <c r="F7" s="69"/>
      <c r="I7" s="48"/>
      <c r="J7" s="48"/>
      <c r="K7" s="48"/>
      <c r="L7" s="48"/>
      <c r="M7" s="48"/>
      <c r="N7" s="48"/>
      <c r="O7" s="48"/>
    </row>
    <row r="8" spans="1:15" ht="15" customHeight="1" x14ac:dyDescent="0.25">
      <c r="A8" s="88" t="s">
        <v>57</v>
      </c>
      <c r="B8" s="68"/>
      <c r="C8" s="68"/>
      <c r="D8" s="68"/>
      <c r="E8" s="68"/>
      <c r="F8" s="69"/>
    </row>
    <row r="9" spans="1:15" ht="15" customHeight="1" x14ac:dyDescent="0.25">
      <c r="A9" s="72"/>
      <c r="B9" s="55"/>
      <c r="C9" s="55"/>
      <c r="D9" s="55"/>
      <c r="E9" s="55"/>
      <c r="F9" s="73"/>
      <c r="J9" s="16" t="s">
        <v>331</v>
      </c>
      <c r="K9" s="16" t="s">
        <v>233</v>
      </c>
      <c r="L9" s="16" t="s">
        <v>332</v>
      </c>
      <c r="M9" s="16" t="s">
        <v>333</v>
      </c>
      <c r="N9" s="16" t="s">
        <v>221</v>
      </c>
      <c r="O9" s="16" t="s">
        <v>330</v>
      </c>
    </row>
    <row r="10" spans="1:15" ht="15" customHeight="1" x14ac:dyDescent="0.25">
      <c r="A10" s="72"/>
      <c r="B10" s="55"/>
      <c r="C10" s="55"/>
      <c r="D10" s="55"/>
      <c r="E10" s="55"/>
      <c r="F10" s="73"/>
      <c r="I10" s="43" t="s">
        <v>334</v>
      </c>
      <c r="J10" s="25">
        <v>0.38904899999999998</v>
      </c>
      <c r="K10" s="25">
        <v>0.41304299999999999</v>
      </c>
      <c r="L10" s="25">
        <v>0.29245300000000002</v>
      </c>
      <c r="M10" s="25">
        <v>0.33333299999999999</v>
      </c>
      <c r="N10" s="25">
        <v>0.44791700000000001</v>
      </c>
      <c r="O10" s="25">
        <v>0.45454499999999998</v>
      </c>
    </row>
    <row r="11" spans="1:15" ht="15" customHeight="1" x14ac:dyDescent="0.25">
      <c r="A11" s="72"/>
      <c r="B11" s="55"/>
      <c r="C11" s="55"/>
      <c r="D11" s="55"/>
      <c r="E11" s="55"/>
      <c r="F11" s="73"/>
      <c r="I11" s="43" t="s">
        <v>335</v>
      </c>
      <c r="J11" s="25">
        <v>0.35503000000000001</v>
      </c>
      <c r="K11" s="25">
        <v>0.369863</v>
      </c>
      <c r="L11" s="25">
        <v>0.39047599999999999</v>
      </c>
      <c r="M11" s="25">
        <v>0.88888900000000004</v>
      </c>
      <c r="N11" s="25">
        <v>0.32352900000000001</v>
      </c>
      <c r="O11" s="25">
        <v>0.22449</v>
      </c>
    </row>
    <row r="12" spans="1:15" ht="15" customHeight="1" x14ac:dyDescent="0.25">
      <c r="A12" s="72"/>
      <c r="B12" s="55"/>
      <c r="C12" s="55"/>
      <c r="D12" s="55"/>
      <c r="E12" s="55"/>
      <c r="F12" s="73"/>
      <c r="I12" s="43" t="s">
        <v>336</v>
      </c>
      <c r="J12" s="25">
        <v>0.41564800000000002</v>
      </c>
      <c r="K12" s="25">
        <v>0.467532</v>
      </c>
      <c r="L12" s="25">
        <v>0.492537</v>
      </c>
      <c r="M12" s="25">
        <v>0.625</v>
      </c>
      <c r="N12" s="25">
        <v>0.36296299999999998</v>
      </c>
      <c r="O12" s="25">
        <v>0.19148899999999999</v>
      </c>
    </row>
    <row r="13" spans="1:15" ht="15" customHeight="1" x14ac:dyDescent="0.25">
      <c r="A13" s="72"/>
      <c r="B13" s="55"/>
      <c r="C13" s="55"/>
      <c r="D13" s="55"/>
      <c r="E13" s="55"/>
      <c r="F13" s="73"/>
      <c r="I13" s="43" t="s">
        <v>337</v>
      </c>
      <c r="J13" s="25">
        <v>0.53529400000000005</v>
      </c>
      <c r="K13" s="25">
        <v>0.61702100000000004</v>
      </c>
      <c r="L13" s="25">
        <v>0.62650600000000001</v>
      </c>
      <c r="M13" s="25">
        <v>0.54545500000000002</v>
      </c>
      <c r="N13" s="25">
        <v>0.41333300000000001</v>
      </c>
      <c r="O13" s="25">
        <v>0.47435899999999998</v>
      </c>
    </row>
    <row r="14" spans="1:15" ht="15" customHeight="1" x14ac:dyDescent="0.25">
      <c r="A14" s="72"/>
      <c r="B14" s="55"/>
      <c r="C14" s="55"/>
      <c r="D14" s="55"/>
      <c r="E14" s="55"/>
      <c r="F14" s="73"/>
      <c r="I14" s="43" t="s">
        <v>338</v>
      </c>
      <c r="J14" s="25">
        <v>0.384106</v>
      </c>
      <c r="K14" s="25">
        <v>0.52127699999999999</v>
      </c>
      <c r="L14" s="25">
        <v>0.538462</v>
      </c>
      <c r="M14" s="25">
        <v>0.40909099999999998</v>
      </c>
      <c r="N14" s="25">
        <v>0.25619799999999998</v>
      </c>
      <c r="O14" s="25">
        <v>0.10958900000000001</v>
      </c>
    </row>
    <row r="15" spans="1:15" ht="15" customHeight="1" thickBot="1" x14ac:dyDescent="0.3">
      <c r="A15" s="74"/>
      <c r="B15" s="75"/>
      <c r="C15" s="75"/>
      <c r="D15" s="75"/>
      <c r="E15" s="75"/>
      <c r="F15" s="76"/>
      <c r="I15" s="43" t="s">
        <v>339</v>
      </c>
      <c r="J15" s="25">
        <v>0.45512799999999998</v>
      </c>
      <c r="K15" s="25">
        <v>0.45122000000000001</v>
      </c>
      <c r="L15" s="25">
        <v>0.620112</v>
      </c>
      <c r="M15" s="25">
        <v>0.73912999999999995</v>
      </c>
      <c r="N15" s="25">
        <v>0.33613399999999999</v>
      </c>
      <c r="O15" s="25">
        <v>0.12307700000000001</v>
      </c>
    </row>
    <row r="16" spans="1:15" ht="15" customHeight="1" x14ac:dyDescent="0.25">
      <c r="A16" s="72"/>
      <c r="B16" s="55"/>
      <c r="C16" s="55"/>
      <c r="D16" s="55"/>
      <c r="E16" s="55"/>
      <c r="F16" s="73"/>
      <c r="I16" s="43" t="s">
        <v>340</v>
      </c>
      <c r="J16" s="25">
        <v>0.65321099999999999</v>
      </c>
      <c r="K16" s="25">
        <v>0.70129900000000001</v>
      </c>
      <c r="L16" s="25">
        <v>0.66222199999999998</v>
      </c>
      <c r="M16" s="25">
        <v>0.91666700000000001</v>
      </c>
      <c r="N16" s="25">
        <v>0.59285699999999997</v>
      </c>
      <c r="O16" s="25">
        <v>0.47272700000000001</v>
      </c>
    </row>
    <row r="17" spans="1:15" ht="15" customHeight="1" x14ac:dyDescent="0.25">
      <c r="A17" s="77" t="s">
        <v>58</v>
      </c>
      <c r="B17" s="61"/>
      <c r="C17" s="61"/>
      <c r="D17" s="61"/>
      <c r="E17" s="61"/>
      <c r="F17" s="59"/>
      <c r="I17" s="43" t="s">
        <v>341</v>
      </c>
      <c r="J17" s="25">
        <v>0.711538</v>
      </c>
      <c r="K17" s="25">
        <v>0.77777799999999997</v>
      </c>
      <c r="L17" s="25">
        <v>0.72111599999999998</v>
      </c>
      <c r="M17" s="25">
        <v>0.80434799999999995</v>
      </c>
      <c r="N17" s="25">
        <v>0.68263499999999999</v>
      </c>
      <c r="O17" s="25">
        <v>0.57377</v>
      </c>
    </row>
    <row r="18" spans="1:15" ht="15" customHeight="1" x14ac:dyDescent="0.25">
      <c r="A18" s="78"/>
      <c r="B18" s="61"/>
      <c r="C18" s="61"/>
      <c r="D18" s="61"/>
      <c r="E18" s="61"/>
      <c r="F18" s="59"/>
      <c r="I18" s="43" t="s">
        <v>342</v>
      </c>
      <c r="J18" s="25">
        <v>0.75851900000000005</v>
      </c>
      <c r="K18" s="25">
        <v>0.58064499999999997</v>
      </c>
      <c r="L18" s="25">
        <v>0.796296</v>
      </c>
      <c r="M18" s="25">
        <v>0.9375</v>
      </c>
      <c r="N18" s="25">
        <v>0.76271199999999995</v>
      </c>
      <c r="O18" s="25">
        <v>0.67605599999999999</v>
      </c>
    </row>
    <row r="19" spans="1:15" ht="15" customHeight="1" x14ac:dyDescent="0.25">
      <c r="A19" s="78"/>
      <c r="B19" s="61"/>
      <c r="C19" s="61"/>
      <c r="D19" s="61"/>
      <c r="E19" s="61"/>
      <c r="F19" s="59"/>
      <c r="I19" s="43" t="s">
        <v>343</v>
      </c>
      <c r="J19" s="25">
        <v>0.62615399999999999</v>
      </c>
      <c r="K19" s="25">
        <v>0.54166700000000001</v>
      </c>
      <c r="L19" s="25">
        <v>0.68110199999999999</v>
      </c>
      <c r="M19" s="25">
        <v>0.40677999999999997</v>
      </c>
      <c r="N19" s="25">
        <v>0.62025300000000005</v>
      </c>
      <c r="O19" s="25">
        <v>0.72289199999999998</v>
      </c>
    </row>
    <row r="20" spans="1:15" ht="15" customHeight="1" x14ac:dyDescent="0.25">
      <c r="A20" s="78"/>
      <c r="B20" s="61"/>
      <c r="C20" s="61"/>
      <c r="D20" s="61"/>
      <c r="E20" s="61"/>
      <c r="F20" s="59"/>
      <c r="I20" s="43" t="s">
        <v>344</v>
      </c>
      <c r="J20" s="25">
        <v>0.31939200000000001</v>
      </c>
      <c r="K20" s="25">
        <v>0.30693100000000001</v>
      </c>
      <c r="L20" s="25">
        <v>0.42424200000000001</v>
      </c>
      <c r="M20" s="25">
        <v>-0.155556</v>
      </c>
      <c r="N20" s="25">
        <v>0.29914499999999999</v>
      </c>
      <c r="O20" s="25">
        <v>0.38461499999999998</v>
      </c>
    </row>
    <row r="21" spans="1:15" ht="15" customHeight="1" x14ac:dyDescent="0.25">
      <c r="A21" s="78"/>
      <c r="B21" s="61"/>
      <c r="C21" s="61"/>
      <c r="D21" s="61"/>
      <c r="E21" s="61"/>
      <c r="F21" s="59"/>
      <c r="I21" s="43" t="s">
        <v>345</v>
      </c>
      <c r="J21" s="25">
        <v>0.57350299999999999</v>
      </c>
      <c r="K21" s="25">
        <v>0.538462</v>
      </c>
      <c r="L21" s="25">
        <v>0.65500000000000003</v>
      </c>
      <c r="M21" s="25">
        <v>0.61224500000000004</v>
      </c>
      <c r="N21" s="25">
        <v>0.51127800000000001</v>
      </c>
      <c r="O21" s="25">
        <v>0.461538</v>
      </c>
    </row>
    <row r="22" spans="1:15" ht="15" customHeight="1" x14ac:dyDescent="0.25">
      <c r="A22" s="78"/>
      <c r="B22" s="61"/>
      <c r="C22" s="61"/>
      <c r="D22" s="61"/>
      <c r="E22" s="61"/>
      <c r="F22" s="59"/>
      <c r="I22" s="43" t="s">
        <v>346</v>
      </c>
      <c r="J22" s="25">
        <v>0.48140899999999998</v>
      </c>
      <c r="K22" s="25">
        <v>0.46590900000000002</v>
      </c>
      <c r="L22" s="25">
        <v>0.53521099999999999</v>
      </c>
      <c r="M22" s="25">
        <v>0.55000000000000004</v>
      </c>
      <c r="N22" s="25">
        <v>0.38211400000000001</v>
      </c>
      <c r="O22" s="25">
        <v>0.46808499999999997</v>
      </c>
    </row>
    <row r="23" spans="1:15" ht="15" customHeight="1" x14ac:dyDescent="0.25">
      <c r="A23" s="78"/>
      <c r="B23" s="61"/>
      <c r="C23" s="61"/>
      <c r="D23" s="61"/>
      <c r="E23" s="61"/>
      <c r="F23" s="59"/>
      <c r="I23" s="43" t="s">
        <v>347</v>
      </c>
      <c r="J23" s="25">
        <v>0.453629</v>
      </c>
      <c r="K23" s="25">
        <v>0.32467499999999999</v>
      </c>
      <c r="L23" s="25">
        <v>0.47867300000000002</v>
      </c>
      <c r="M23" s="25">
        <v>0.48837199999999997</v>
      </c>
      <c r="N23" s="25">
        <v>0.409524</v>
      </c>
      <c r="O23" s="25">
        <v>0.58333299999999999</v>
      </c>
    </row>
    <row r="24" spans="1:15" ht="15" customHeight="1" x14ac:dyDescent="0.25">
      <c r="A24" s="78"/>
      <c r="B24" s="61"/>
      <c r="C24" s="61"/>
      <c r="D24" s="61"/>
      <c r="E24" s="61"/>
      <c r="F24" s="59"/>
      <c r="I24" s="43" t="s">
        <v>348</v>
      </c>
      <c r="J24" s="25">
        <v>0.61194000000000004</v>
      </c>
      <c r="K24" s="25">
        <v>0.41891899999999999</v>
      </c>
      <c r="L24" s="25">
        <v>0.721854</v>
      </c>
      <c r="M24" s="25">
        <v>0.82758600000000004</v>
      </c>
      <c r="N24" s="25">
        <v>0.58974400000000005</v>
      </c>
      <c r="O24" s="25">
        <v>0.49484499999999998</v>
      </c>
    </row>
    <row r="25" spans="1:15" ht="15" customHeight="1" x14ac:dyDescent="0.25">
      <c r="A25" s="55"/>
      <c r="B25" s="55"/>
      <c r="C25" s="55"/>
      <c r="D25" s="55"/>
      <c r="E25" s="55"/>
      <c r="F25" s="55"/>
      <c r="I25" s="43" t="s">
        <v>349</v>
      </c>
      <c r="J25" s="25">
        <v>0.38724399999999998</v>
      </c>
      <c r="K25" s="25">
        <v>0.125</v>
      </c>
      <c r="L25" s="25">
        <v>0.54285700000000003</v>
      </c>
      <c r="M25" s="25">
        <v>4.8779999999999997E-2</v>
      </c>
      <c r="N25" s="25">
        <v>0.46428599999999998</v>
      </c>
      <c r="O25" s="25">
        <v>0.39024399999999998</v>
      </c>
    </row>
    <row r="26" spans="1:15" ht="15" customHeight="1" x14ac:dyDescent="0.25">
      <c r="A26" s="55"/>
      <c r="B26" s="55"/>
      <c r="C26" s="55"/>
      <c r="D26" s="55"/>
      <c r="E26" s="55"/>
      <c r="F26" s="55"/>
      <c r="I26" s="43" t="s">
        <v>350</v>
      </c>
      <c r="J26" s="25">
        <v>0.43360399999999999</v>
      </c>
      <c r="K26" s="25">
        <v>0.2</v>
      </c>
      <c r="L26" s="25">
        <v>0.56589100000000003</v>
      </c>
      <c r="M26" s="25">
        <v>0.290323</v>
      </c>
      <c r="N26" s="25">
        <v>0.25373099999999998</v>
      </c>
      <c r="O26" s="25">
        <v>0.57471300000000003</v>
      </c>
    </row>
    <row r="27" spans="1:15" ht="15" customHeight="1" x14ac:dyDescent="0.25">
      <c r="A27" s="55"/>
      <c r="B27" s="55"/>
      <c r="C27" s="55"/>
      <c r="D27" s="55"/>
      <c r="E27" s="55"/>
      <c r="F27" s="55"/>
      <c r="I27" s="43" t="s">
        <v>351</v>
      </c>
      <c r="J27" s="25">
        <v>0.48623899999999998</v>
      </c>
      <c r="K27" s="25">
        <v>0.14285700000000001</v>
      </c>
      <c r="L27" s="25">
        <v>0.67021299999999995</v>
      </c>
      <c r="M27" s="25">
        <v>0.125</v>
      </c>
      <c r="N27" s="25">
        <v>0.5</v>
      </c>
      <c r="O27" s="25">
        <v>0.64935100000000001</v>
      </c>
    </row>
    <row r="28" spans="1:15" ht="15" customHeight="1" x14ac:dyDescent="0.25">
      <c r="A28" s="55"/>
      <c r="B28" s="55"/>
      <c r="C28" s="55"/>
      <c r="D28" s="55"/>
      <c r="E28" s="55"/>
      <c r="F28" s="55"/>
      <c r="I28" s="43" t="s">
        <v>352</v>
      </c>
      <c r="J28" s="25">
        <v>0.49408299999999999</v>
      </c>
      <c r="K28" s="25">
        <v>0.35593200000000003</v>
      </c>
      <c r="L28" s="25">
        <v>0.5</v>
      </c>
      <c r="M28" s="25">
        <v>0.61111099999999996</v>
      </c>
      <c r="N28" s="25">
        <v>0.45161299999999999</v>
      </c>
      <c r="O28" s="25">
        <v>0.56790099999999999</v>
      </c>
    </row>
    <row r="29" spans="1:15" ht="15" customHeight="1" x14ac:dyDescent="0.25">
      <c r="A29" s="55"/>
      <c r="B29" s="55"/>
      <c r="C29" s="55"/>
      <c r="D29" s="55"/>
      <c r="E29" s="55"/>
      <c r="F29" s="55"/>
      <c r="I29" s="43" t="s">
        <v>353</v>
      </c>
      <c r="J29" s="25">
        <v>0.37175799999999998</v>
      </c>
      <c r="K29" s="25">
        <v>0.203704</v>
      </c>
      <c r="L29" s="25">
        <v>0.27722799999999997</v>
      </c>
      <c r="M29" s="25">
        <v>0.48979600000000001</v>
      </c>
      <c r="N29" s="25">
        <v>0.212121</v>
      </c>
      <c r="O29" s="25">
        <v>0.67532499999999995</v>
      </c>
    </row>
    <row r="30" spans="1:15" ht="15" customHeight="1" x14ac:dyDescent="0.25">
      <c r="A30" s="55"/>
      <c r="B30" s="55"/>
      <c r="C30" s="55"/>
      <c r="D30" s="55"/>
      <c r="E30" s="55"/>
      <c r="F30" s="55"/>
      <c r="I30" s="43" t="s">
        <v>354</v>
      </c>
      <c r="J30" s="25">
        <v>0.377778</v>
      </c>
      <c r="K30" s="25">
        <v>0.27419399999999999</v>
      </c>
      <c r="L30" s="25">
        <v>0.37755100000000003</v>
      </c>
      <c r="M30" s="25">
        <v>0.525424</v>
      </c>
      <c r="N30" s="25">
        <v>0.28985499999999997</v>
      </c>
      <c r="O30" s="25">
        <v>0.51851899999999995</v>
      </c>
    </row>
    <row r="31" spans="1:15" ht="15" customHeight="1" x14ac:dyDescent="0.25">
      <c r="A31" s="55"/>
      <c r="B31" s="55"/>
      <c r="C31" s="55"/>
      <c r="D31" s="55"/>
      <c r="E31" s="55"/>
      <c r="F31" s="55"/>
      <c r="I31" s="43" t="s">
        <v>355</v>
      </c>
      <c r="J31" s="25">
        <v>0.51990599999999998</v>
      </c>
      <c r="K31" s="25">
        <v>0.5</v>
      </c>
      <c r="L31" s="25">
        <v>0.34482800000000002</v>
      </c>
      <c r="M31" s="25">
        <v>0.42424200000000001</v>
      </c>
      <c r="N31" s="25">
        <v>0.36486499999999999</v>
      </c>
      <c r="O31" s="25">
        <v>0.79545500000000002</v>
      </c>
    </row>
    <row r="32" spans="1:15" ht="15" customHeight="1" x14ac:dyDescent="0.25">
      <c r="A32" s="55"/>
      <c r="B32" s="55"/>
      <c r="C32" s="55"/>
      <c r="D32" s="55"/>
      <c r="E32" s="55"/>
      <c r="F32" s="55"/>
      <c r="I32" s="43" t="s">
        <v>356</v>
      </c>
      <c r="J32" s="25">
        <v>0.52718699999999996</v>
      </c>
      <c r="K32" s="25">
        <v>0.55913999999999997</v>
      </c>
      <c r="L32" s="25">
        <v>0.26168200000000003</v>
      </c>
      <c r="M32" s="25">
        <v>0.764706</v>
      </c>
      <c r="N32" s="25">
        <v>0.506494</v>
      </c>
      <c r="O32" s="25">
        <v>0.69642899999999996</v>
      </c>
    </row>
    <row r="33" spans="1:15" ht="15" customHeight="1" x14ac:dyDescent="0.25">
      <c r="A33" s="55"/>
      <c r="B33" s="55"/>
      <c r="C33" s="55"/>
      <c r="D33" s="55"/>
      <c r="E33" s="55"/>
      <c r="F33" s="55"/>
      <c r="I33" s="43" t="s">
        <v>357</v>
      </c>
      <c r="J33" s="25">
        <v>0.52678599999999998</v>
      </c>
      <c r="K33" s="25">
        <v>0.55208299999999999</v>
      </c>
      <c r="L33" s="25">
        <v>0.34065899999999999</v>
      </c>
      <c r="M33" s="25">
        <v>0.46808499999999997</v>
      </c>
      <c r="N33" s="25">
        <v>0.56999999999999995</v>
      </c>
      <c r="O33" s="25">
        <v>0.640351</v>
      </c>
    </row>
    <row r="34" spans="1:15" ht="15" customHeight="1" x14ac:dyDescent="0.25">
      <c r="A34" s="55"/>
      <c r="B34" s="55"/>
      <c r="C34" s="55"/>
      <c r="D34" s="55"/>
      <c r="E34" s="55"/>
      <c r="F34" s="55"/>
      <c r="I34" s="43" t="s">
        <v>358</v>
      </c>
      <c r="J34" s="25">
        <v>0.49408999999999997</v>
      </c>
      <c r="K34" s="25">
        <v>0.42857099999999998</v>
      </c>
      <c r="L34" s="25">
        <v>0.344086</v>
      </c>
      <c r="M34" s="25">
        <v>0.59090900000000002</v>
      </c>
      <c r="N34" s="25">
        <v>0.514706</v>
      </c>
      <c r="O34" s="25">
        <v>0.61666699999999997</v>
      </c>
    </row>
    <row r="35" spans="1:15" ht="15" customHeight="1" x14ac:dyDescent="0.25">
      <c r="A35" s="55"/>
      <c r="B35" s="55"/>
      <c r="C35" s="55"/>
      <c r="D35" s="55"/>
      <c r="E35" s="55"/>
      <c r="F35" s="55"/>
      <c r="I35" s="43" t="s">
        <v>359</v>
      </c>
      <c r="J35" s="25">
        <v>0.40101500000000001</v>
      </c>
      <c r="K35" s="25">
        <v>0.43529400000000001</v>
      </c>
      <c r="L35" s="25">
        <v>0.271845</v>
      </c>
      <c r="M35" s="25">
        <v>0.61111099999999996</v>
      </c>
      <c r="N35" s="25">
        <v>0.08</v>
      </c>
      <c r="O35" s="25">
        <v>0.55833299999999997</v>
      </c>
    </row>
    <row r="36" spans="1:15" ht="15" customHeight="1" x14ac:dyDescent="0.25">
      <c r="A36" s="55"/>
      <c r="B36" s="55"/>
      <c r="C36" s="55"/>
      <c r="D36" s="55"/>
      <c r="E36" s="55"/>
      <c r="F36" s="55"/>
      <c r="I36" s="43" t="s">
        <v>360</v>
      </c>
      <c r="J36" s="25">
        <v>0.40157500000000002</v>
      </c>
      <c r="K36" s="25">
        <v>0.40540500000000002</v>
      </c>
      <c r="L36" s="25">
        <v>0.29347800000000002</v>
      </c>
      <c r="M36" s="25">
        <v>0.5</v>
      </c>
      <c r="N36" s="25">
        <v>0.21875</v>
      </c>
      <c r="O36" s="25">
        <v>0.55855900000000003</v>
      </c>
    </row>
    <row r="37" spans="1:15" ht="15" customHeight="1" x14ac:dyDescent="0.25">
      <c r="A37" s="55"/>
      <c r="B37" s="55"/>
      <c r="C37" s="55"/>
      <c r="D37" s="55"/>
      <c r="E37" s="55"/>
      <c r="F37" s="55"/>
      <c r="I37" s="43" t="s">
        <v>361</v>
      </c>
      <c r="J37" s="25">
        <v>0.43582100000000001</v>
      </c>
      <c r="K37" s="25">
        <v>0.41025600000000001</v>
      </c>
      <c r="L37" s="25">
        <v>0.232877</v>
      </c>
      <c r="M37" s="25">
        <v>0.58823499999999995</v>
      </c>
      <c r="N37" s="25">
        <v>0.5</v>
      </c>
      <c r="O37" s="25">
        <v>0.65714300000000003</v>
      </c>
    </row>
    <row r="38" spans="1:15" ht="15" customHeight="1" x14ac:dyDescent="0.25">
      <c r="A38" s="55"/>
      <c r="B38" s="55"/>
      <c r="C38" s="55"/>
      <c r="D38" s="55"/>
      <c r="E38" s="55"/>
      <c r="F38" s="55"/>
      <c r="I38" s="43" t="s">
        <v>362</v>
      </c>
      <c r="J38" s="25">
        <v>0.65</v>
      </c>
      <c r="K38" s="25">
        <v>0.66666700000000001</v>
      </c>
      <c r="L38" s="25">
        <v>0.45454499999999998</v>
      </c>
      <c r="M38" s="25">
        <v>0.84090900000000002</v>
      </c>
      <c r="N38" s="25">
        <v>0.60241</v>
      </c>
      <c r="O38" s="25">
        <v>0.77193000000000001</v>
      </c>
    </row>
    <row r="39" spans="1:15" ht="15" customHeight="1" x14ac:dyDescent="0.25">
      <c r="A39" s="55"/>
      <c r="B39" s="55"/>
      <c r="C39" s="55"/>
      <c r="D39" s="55"/>
      <c r="E39" s="55"/>
      <c r="F39" s="55"/>
      <c r="I39" s="43" t="s">
        <v>363</v>
      </c>
      <c r="J39" s="25">
        <v>0.54838699999999996</v>
      </c>
      <c r="K39" s="25">
        <v>0.51685400000000004</v>
      </c>
      <c r="L39" s="25">
        <v>0.36249999999999999</v>
      </c>
      <c r="M39" s="25">
        <v>0.69696999999999998</v>
      </c>
      <c r="N39" s="25">
        <v>0.59740300000000002</v>
      </c>
      <c r="O39" s="25">
        <v>0.69354800000000005</v>
      </c>
    </row>
    <row r="40" spans="1:15" ht="15" customHeight="1" x14ac:dyDescent="0.25">
      <c r="A40" s="55"/>
      <c r="B40" s="55"/>
      <c r="C40" s="55"/>
      <c r="D40" s="55"/>
      <c r="E40" s="55"/>
      <c r="F40" s="55"/>
      <c r="I40" s="43" t="s">
        <v>364</v>
      </c>
      <c r="J40" s="25">
        <v>0.56537099999999996</v>
      </c>
      <c r="K40" s="25">
        <v>0.42857099999999998</v>
      </c>
      <c r="L40" s="25">
        <v>0.5</v>
      </c>
      <c r="M40" s="25">
        <v>0.56000000000000005</v>
      </c>
      <c r="N40" s="25">
        <v>0.54545500000000002</v>
      </c>
      <c r="O40" s="25">
        <v>0.83333299999999999</v>
      </c>
    </row>
    <row r="41" spans="1:15" ht="15" customHeight="1" x14ac:dyDescent="0.25">
      <c r="A41" s="55"/>
      <c r="B41" s="55"/>
      <c r="C41" s="55"/>
      <c r="D41" s="55"/>
      <c r="E41" s="55"/>
      <c r="F41" s="55"/>
      <c r="I41" s="43" t="s">
        <v>365</v>
      </c>
      <c r="J41" s="25">
        <v>0.656331</v>
      </c>
      <c r="K41" s="25">
        <v>0.67567600000000005</v>
      </c>
      <c r="L41" s="25">
        <v>0.65277799999999997</v>
      </c>
      <c r="M41" s="25">
        <v>0.66666700000000001</v>
      </c>
      <c r="N41" s="25">
        <v>0.55421699999999996</v>
      </c>
      <c r="O41" s="25">
        <v>0.74026000000000003</v>
      </c>
    </row>
    <row r="42" spans="1:15" ht="15" customHeight="1" x14ac:dyDescent="0.25">
      <c r="A42" s="55"/>
      <c r="B42" s="55"/>
      <c r="C42" s="55"/>
      <c r="D42" s="55"/>
      <c r="E42" s="55"/>
      <c r="F42" s="55"/>
      <c r="I42" s="43" t="s">
        <v>366</v>
      </c>
      <c r="J42" s="25">
        <v>0.46467399999999998</v>
      </c>
      <c r="K42" s="25">
        <v>0.56337999999999999</v>
      </c>
      <c r="L42" s="25">
        <v>0.475248</v>
      </c>
      <c r="M42" s="25">
        <v>4.1667000000000003E-2</v>
      </c>
      <c r="N42" s="25">
        <v>0.57471300000000003</v>
      </c>
      <c r="O42" s="25">
        <v>0.50819700000000001</v>
      </c>
    </row>
    <row r="43" spans="1:15" ht="15" customHeight="1" x14ac:dyDescent="0.25">
      <c r="A43" s="55"/>
      <c r="B43" s="55"/>
      <c r="C43" s="55"/>
      <c r="D43" s="55"/>
      <c r="E43" s="55"/>
      <c r="F43" s="55"/>
      <c r="I43" s="43" t="s">
        <v>367</v>
      </c>
      <c r="J43" s="25">
        <v>0.42623</v>
      </c>
      <c r="K43" s="25">
        <v>0.44927499999999998</v>
      </c>
      <c r="L43" s="25">
        <v>0.42424200000000001</v>
      </c>
      <c r="M43" s="25">
        <v>0.27500000000000002</v>
      </c>
      <c r="N43" s="25">
        <v>0.31481500000000001</v>
      </c>
      <c r="O43" s="25">
        <v>0.67441899999999999</v>
      </c>
    </row>
    <row r="44" spans="1:15" ht="15" customHeight="1" x14ac:dyDescent="0.25">
      <c r="A44" s="55"/>
      <c r="B44" s="55"/>
      <c r="C44" s="55"/>
      <c r="D44" s="55"/>
      <c r="E44" s="55"/>
      <c r="F44" s="55"/>
      <c r="I44" s="43" t="s">
        <v>368</v>
      </c>
      <c r="J44" s="25">
        <v>0.43278699999999998</v>
      </c>
      <c r="K44" s="25">
        <v>0.246753</v>
      </c>
      <c r="L44" s="25">
        <v>0.54736799999999997</v>
      </c>
      <c r="M44" s="25">
        <v>0.78571400000000002</v>
      </c>
      <c r="N44" s="25">
        <v>0.12820500000000001</v>
      </c>
      <c r="O44" s="25">
        <v>0.44230799999999998</v>
      </c>
    </row>
    <row r="45" spans="1:15" ht="15" customHeight="1" x14ac:dyDescent="0.25">
      <c r="A45" s="55"/>
      <c r="B45" s="55"/>
      <c r="C45" s="55"/>
      <c r="D45" s="55"/>
      <c r="E45" s="55"/>
      <c r="F45" s="55"/>
      <c r="I45" s="43" t="s">
        <v>369</v>
      </c>
      <c r="J45" s="25">
        <v>0.60224100000000003</v>
      </c>
      <c r="K45" s="25">
        <v>0.56842099999999995</v>
      </c>
      <c r="L45" s="25">
        <v>0.70786499999999997</v>
      </c>
      <c r="M45" s="25">
        <v>0.74</v>
      </c>
      <c r="N45" s="25">
        <v>0.40909099999999998</v>
      </c>
      <c r="O45" s="25">
        <v>0.59649099999999999</v>
      </c>
    </row>
    <row r="46" spans="1:15" ht="15" customHeight="1" x14ac:dyDescent="0.25">
      <c r="A46" s="55"/>
      <c r="B46" s="55"/>
      <c r="C46" s="55"/>
      <c r="D46" s="55"/>
      <c r="E46" s="55"/>
      <c r="F46" s="55"/>
      <c r="I46" s="43" t="s">
        <v>370</v>
      </c>
      <c r="J46" s="25">
        <v>0.70684899999999995</v>
      </c>
      <c r="K46" s="25">
        <v>0.59596000000000005</v>
      </c>
      <c r="L46" s="25">
        <v>0.75757600000000003</v>
      </c>
      <c r="M46" s="25">
        <v>0.89130399999999999</v>
      </c>
      <c r="N46" s="25">
        <v>0.73584899999999998</v>
      </c>
      <c r="O46" s="25">
        <v>0.64705900000000005</v>
      </c>
    </row>
    <row r="47" spans="1:15" ht="15" customHeight="1" x14ac:dyDescent="0.25">
      <c r="A47" s="55"/>
      <c r="B47" s="55"/>
      <c r="C47" s="55"/>
      <c r="D47" s="55"/>
      <c r="E47" s="55"/>
      <c r="F47" s="55"/>
      <c r="I47" s="43" t="s">
        <v>371</v>
      </c>
      <c r="J47" s="25">
        <v>0.55200000000000005</v>
      </c>
      <c r="K47" s="25">
        <v>0.48571399999999998</v>
      </c>
      <c r="L47" s="25">
        <v>0.59090900000000002</v>
      </c>
      <c r="M47" s="25">
        <v>0.74545499999999998</v>
      </c>
      <c r="N47" s="25">
        <v>0.31914900000000002</v>
      </c>
      <c r="O47" s="25">
        <v>0.60344799999999998</v>
      </c>
    </row>
    <row r="48" spans="1:15" ht="15" customHeight="1" x14ac:dyDescent="0.25">
      <c r="A48" s="55"/>
      <c r="B48" s="55"/>
      <c r="C48" s="55"/>
      <c r="D48" s="55"/>
      <c r="E48" s="55"/>
      <c r="F48" s="55"/>
      <c r="I48" s="43" t="s">
        <v>372</v>
      </c>
      <c r="J48" s="25">
        <v>0.59090900000000002</v>
      </c>
      <c r="K48" s="25">
        <v>0.52127699999999999</v>
      </c>
      <c r="L48" s="25">
        <v>0.594059</v>
      </c>
      <c r="M48" s="25">
        <v>0.80701800000000001</v>
      </c>
      <c r="N48" s="25">
        <v>0.53333299999999995</v>
      </c>
      <c r="O48" s="25">
        <v>0.52727299999999999</v>
      </c>
    </row>
    <row r="49" spans="1:15" ht="15" customHeight="1" x14ac:dyDescent="0.25">
      <c r="A49" s="55"/>
      <c r="B49" s="55"/>
      <c r="C49" s="55"/>
      <c r="D49" s="55"/>
      <c r="E49" s="55"/>
      <c r="F49" s="55"/>
      <c r="I49" s="43" t="s">
        <v>373</v>
      </c>
      <c r="J49" s="25">
        <v>0.48571399999999998</v>
      </c>
      <c r="K49" s="25">
        <v>0.41935499999999998</v>
      </c>
      <c r="L49" s="25">
        <v>0.54320999999999997</v>
      </c>
      <c r="M49" s="25">
        <v>0.5</v>
      </c>
      <c r="N49" s="25">
        <v>0.52083299999999999</v>
      </c>
      <c r="O49" s="25">
        <v>0.46808499999999997</v>
      </c>
    </row>
    <row r="50" spans="1:15" ht="15" customHeight="1" x14ac:dyDescent="0.25">
      <c r="A50" s="55"/>
      <c r="B50" s="55"/>
      <c r="C50" s="55"/>
      <c r="D50" s="55"/>
      <c r="E50" s="55"/>
      <c r="F50" s="55"/>
      <c r="I50" s="43" t="s">
        <v>374</v>
      </c>
      <c r="J50" s="25">
        <v>0.62388100000000002</v>
      </c>
      <c r="K50" s="25">
        <v>0.72619</v>
      </c>
      <c r="L50" s="25">
        <v>0.5625</v>
      </c>
      <c r="M50" s="25">
        <v>0.85185200000000005</v>
      </c>
      <c r="N50" s="25">
        <v>0.29230800000000001</v>
      </c>
      <c r="O50" s="25">
        <v>0.730769</v>
      </c>
    </row>
    <row r="51" spans="1:15" ht="15" customHeight="1" x14ac:dyDescent="0.25">
      <c r="A51" s="55"/>
      <c r="B51" s="55"/>
      <c r="C51" s="55"/>
      <c r="D51" s="55"/>
      <c r="E51" s="55"/>
      <c r="F51" s="55"/>
      <c r="I51" s="43" t="s">
        <v>375</v>
      </c>
      <c r="J51" s="25">
        <v>0.58513899999999996</v>
      </c>
      <c r="K51" s="25">
        <v>0.71232899999999999</v>
      </c>
      <c r="L51" s="25">
        <v>0.59459499999999998</v>
      </c>
      <c r="M51" s="25">
        <v>0.58333299999999999</v>
      </c>
      <c r="N51" s="25">
        <v>0.31818200000000002</v>
      </c>
      <c r="O51" s="25">
        <v>0.68918900000000005</v>
      </c>
    </row>
    <row r="52" spans="1:15" ht="15" customHeight="1" x14ac:dyDescent="0.25">
      <c r="A52" s="55"/>
      <c r="B52" s="55"/>
      <c r="C52" s="55"/>
      <c r="D52" s="55"/>
      <c r="E52" s="55"/>
      <c r="F52" s="55"/>
      <c r="I52" s="43" t="s">
        <v>376</v>
      </c>
      <c r="J52" s="25">
        <v>0.39488600000000001</v>
      </c>
      <c r="K52" s="25">
        <v>0.51162799999999997</v>
      </c>
      <c r="L52" s="25">
        <v>0.466667</v>
      </c>
      <c r="M52" s="25">
        <v>0.54347800000000002</v>
      </c>
      <c r="N52" s="25">
        <v>0.112676</v>
      </c>
      <c r="O52" s="25">
        <v>0.36486499999999999</v>
      </c>
    </row>
    <row r="53" spans="1:15" ht="15" customHeight="1" x14ac:dyDescent="0.25">
      <c r="A53" s="55"/>
      <c r="B53" s="55"/>
      <c r="C53" s="55"/>
      <c r="D53" s="55"/>
      <c r="E53" s="55"/>
      <c r="F53" s="55"/>
      <c r="J53" s="25"/>
      <c r="K53" s="25"/>
      <c r="L53" s="25"/>
      <c r="M53" s="25"/>
      <c r="N53" s="25"/>
      <c r="O53" s="25"/>
    </row>
    <row r="54" spans="1:15" ht="15" customHeight="1" x14ac:dyDescent="0.25">
      <c r="A54" s="55"/>
      <c r="B54" s="55"/>
      <c r="C54" s="55"/>
      <c r="D54" s="55"/>
      <c r="E54" s="55"/>
      <c r="F54" s="55"/>
    </row>
    <row r="55" spans="1:15" ht="15" customHeight="1" x14ac:dyDescent="0.25">
      <c r="A55" s="55"/>
      <c r="B55" s="55"/>
      <c r="C55" s="55"/>
      <c r="D55" s="55"/>
      <c r="E55" s="55"/>
      <c r="F55" s="55"/>
    </row>
    <row r="56" spans="1:15" ht="15" customHeight="1" x14ac:dyDescent="0.25">
      <c r="A56" s="55"/>
      <c r="B56" s="55"/>
      <c r="C56" s="55"/>
      <c r="D56" s="55"/>
      <c r="E56" s="55"/>
      <c r="F56" s="55"/>
    </row>
    <row r="57" spans="1:15" ht="15" customHeight="1" x14ac:dyDescent="0.25">
      <c r="A57" s="55"/>
      <c r="B57" s="55"/>
      <c r="C57" s="55"/>
      <c r="D57" s="55"/>
      <c r="E57" s="55"/>
      <c r="F57" s="55"/>
    </row>
    <row r="58" spans="1:15" ht="15" customHeight="1" x14ac:dyDescent="0.25">
      <c r="A58" s="55"/>
      <c r="B58" s="55"/>
      <c r="C58" s="55"/>
      <c r="D58" s="55"/>
      <c r="E58" s="55"/>
      <c r="F58" s="55"/>
    </row>
    <row r="59" spans="1:15" ht="15" customHeight="1" x14ac:dyDescent="0.25">
      <c r="A59" s="55"/>
      <c r="B59" s="55"/>
      <c r="C59" s="55"/>
      <c r="D59" s="55"/>
      <c r="E59" s="55"/>
      <c r="F59" s="55"/>
    </row>
    <row r="60" spans="1:15" ht="15" customHeight="1" x14ac:dyDescent="0.25">
      <c r="A60" s="55"/>
      <c r="B60" s="55"/>
      <c r="C60" s="55"/>
      <c r="D60" s="55"/>
      <c r="E60" s="55"/>
      <c r="F60" s="55"/>
    </row>
    <row r="61" spans="1:15" ht="15" customHeight="1" x14ac:dyDescent="0.25">
      <c r="A61" s="55"/>
      <c r="B61" s="55"/>
      <c r="C61" s="55"/>
      <c r="D61" s="55"/>
      <c r="E61" s="55"/>
      <c r="F61" s="55"/>
    </row>
    <row r="62" spans="1:15" ht="15" customHeight="1" x14ac:dyDescent="0.25">
      <c r="A62" s="55"/>
      <c r="B62" s="55"/>
      <c r="C62" s="55"/>
      <c r="D62" s="55"/>
      <c r="E62" s="55"/>
      <c r="F62" s="55"/>
    </row>
    <row r="63" spans="1:15" ht="15" customHeight="1" x14ac:dyDescent="0.25">
      <c r="A63" s="55"/>
      <c r="B63" s="55"/>
      <c r="C63" s="55"/>
      <c r="D63" s="55"/>
      <c r="E63" s="55"/>
      <c r="F63" s="55"/>
    </row>
    <row r="64" spans="1:15"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sheetData>
  <mergeCells count="7">
    <mergeCell ref="I3:O5"/>
    <mergeCell ref="I6:O7"/>
    <mergeCell ref="A17:F24"/>
    <mergeCell ref="A6:F7"/>
    <mergeCell ref="A8:F8"/>
    <mergeCell ref="A3:F3"/>
    <mergeCell ref="A4:F5"/>
  </mergeCells>
  <hyperlinks>
    <hyperlink ref="A1" location="'Table of Contents'!A1" display="◄ Table of Contents" xr:uid="{00000000-0004-0000-0700-000000000000}"/>
  </hyperlinks>
  <pageMargins left="0.75" right="0.75" top="1" bottom="1" header="0.5" footer="0.5"/>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A32B7-FAC9-4F8F-B873-9051A497D454}">
  <sheetPr>
    <tabColor rgb="FF538DD5"/>
  </sheetPr>
  <dimension ref="C6:C7"/>
  <sheetViews>
    <sheetView zoomScaleNormal="100" workbookViewId="0"/>
  </sheetViews>
  <sheetFormatPr defaultColWidth="9.42578125" defaultRowHeight="15" x14ac:dyDescent="0.25"/>
  <cols>
    <col min="1" max="16384" width="9.42578125" style="5"/>
  </cols>
  <sheetData>
    <row r="6" spans="3:3" ht="26.25" x14ac:dyDescent="0.25">
      <c r="C6" s="113" t="s">
        <v>379</v>
      </c>
    </row>
    <row r="7" spans="3:3" ht="18" x14ac:dyDescent="0.25">
      <c r="C7" s="7" t="s">
        <v>380</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D5FE-E300-434F-AC2A-6FFA8C793553}">
  <sheetPr>
    <tabColor rgb="FFC5D9F1"/>
  </sheetPr>
  <dimension ref="A1:Y265"/>
  <sheetViews>
    <sheetView zoomScaleNormal="100" workbookViewId="0"/>
  </sheetViews>
  <sheetFormatPr defaultRowHeight="15" x14ac:dyDescent="0.25"/>
  <cols>
    <col min="1" max="6" width="11.85546875" style="5" customWidth="1"/>
    <col min="7" max="7" width="3" style="1" customWidth="1"/>
    <col min="8" max="8" width="8.42578125" style="38" customWidth="1"/>
    <col min="9" max="15" width="9.140625" style="38" customWidth="1"/>
    <col min="16" max="16" width="8.42578125" style="38" customWidth="1"/>
    <col min="17" max="17" width="3" style="1" customWidth="1"/>
    <col min="18" max="18" width="8.42578125" style="23" customWidth="1"/>
    <col min="19" max="21" width="9.140625" style="38" customWidth="1"/>
    <col min="22" max="22" width="8.42578125" style="23" customWidth="1"/>
    <col min="23" max="23" width="3" style="1" customWidth="1"/>
    <col min="24" max="16384" width="9.140625" style="23"/>
  </cols>
  <sheetData>
    <row r="1" spans="1:25" ht="15" customHeight="1" x14ac:dyDescent="0.25">
      <c r="A1" s="80" t="s">
        <v>43</v>
      </c>
      <c r="B1" s="55"/>
      <c r="C1" s="55"/>
      <c r="D1" s="55"/>
      <c r="E1" s="55"/>
      <c r="F1" s="55"/>
    </row>
    <row r="2" spans="1:25" ht="15" customHeight="1" x14ac:dyDescent="0.25">
      <c r="A2" s="56"/>
      <c r="B2" s="56"/>
      <c r="C2" s="56"/>
      <c r="D2" s="56"/>
      <c r="E2" s="56"/>
      <c r="F2" s="56"/>
    </row>
    <row r="3" spans="1:25" ht="15" customHeight="1" x14ac:dyDescent="0.25">
      <c r="A3" s="81" t="s">
        <v>260</v>
      </c>
      <c r="B3" s="58"/>
      <c r="C3" s="58"/>
      <c r="D3" s="58"/>
      <c r="E3" s="58"/>
      <c r="F3" s="59"/>
      <c r="I3" s="46" t="str">
        <f>A6</f>
        <v>a) Decomposition of the benchmark SPOT indicator</v>
      </c>
      <c r="J3" s="46"/>
      <c r="K3" s="46"/>
      <c r="L3" s="46"/>
      <c r="M3" s="46"/>
      <c r="N3" s="47"/>
      <c r="O3" s="47"/>
      <c r="S3" s="46" t="str">
        <f>D6</f>
        <v>b) Examples of sectoral SPOT indicators</v>
      </c>
      <c r="T3" s="46"/>
      <c r="U3" s="47"/>
    </row>
    <row r="4" spans="1:25" ht="15" customHeight="1" x14ac:dyDescent="0.25">
      <c r="A4" s="82" t="s">
        <v>261</v>
      </c>
      <c r="B4" s="61"/>
      <c r="C4" s="61"/>
      <c r="D4" s="61"/>
      <c r="E4" s="61"/>
      <c r="F4" s="59"/>
      <c r="I4" s="47"/>
      <c r="J4" s="47"/>
      <c r="K4" s="47"/>
      <c r="L4" s="47"/>
      <c r="M4" s="47"/>
      <c r="N4" s="47"/>
      <c r="O4" s="47"/>
      <c r="S4" s="47"/>
      <c r="T4" s="47"/>
      <c r="U4" s="47"/>
    </row>
    <row r="5" spans="1:25" ht="15" customHeight="1" thickBot="1" x14ac:dyDescent="0.3">
      <c r="A5" s="62"/>
      <c r="B5" s="63"/>
      <c r="C5" s="63"/>
      <c r="D5" s="63"/>
      <c r="E5" s="63"/>
      <c r="F5" s="64"/>
      <c r="I5" s="47"/>
      <c r="J5" s="47"/>
      <c r="K5" s="47"/>
      <c r="L5" s="47"/>
      <c r="M5" s="47"/>
      <c r="N5" s="47"/>
      <c r="O5" s="47"/>
      <c r="S5" s="47"/>
      <c r="T5" s="47"/>
      <c r="U5" s="47"/>
    </row>
    <row r="6" spans="1:25" ht="15" customHeight="1" x14ac:dyDescent="0.25">
      <c r="A6" s="83" t="s">
        <v>262</v>
      </c>
      <c r="B6" s="61"/>
      <c r="C6" s="59"/>
      <c r="D6" s="84" t="s">
        <v>263</v>
      </c>
      <c r="E6" s="61"/>
      <c r="F6" s="59"/>
      <c r="I6" s="48" t="str">
        <f>A8</f>
        <v>(Jan. 2005-Apr. 2026, expected trigger impact across all articles)</v>
      </c>
      <c r="J6" s="48"/>
      <c r="K6" s="48"/>
      <c r="L6" s="48"/>
      <c r="M6" s="48"/>
      <c r="N6" s="47"/>
      <c r="O6" s="47"/>
      <c r="S6" s="48" t="str">
        <f>D8</f>
        <v>(Jan. 2005-Apr. 2026, expected geopolitical and financial market trigger impact across all articles)</v>
      </c>
      <c r="T6" s="48"/>
      <c r="U6" s="47"/>
    </row>
    <row r="7" spans="1:25" ht="15" customHeight="1" x14ac:dyDescent="0.25">
      <c r="A7" s="67"/>
      <c r="B7" s="68"/>
      <c r="C7" s="69"/>
      <c r="D7" s="68"/>
      <c r="E7" s="68"/>
      <c r="F7" s="69"/>
      <c r="I7" s="47"/>
      <c r="J7" s="47"/>
      <c r="K7" s="47"/>
      <c r="L7" s="47"/>
      <c r="M7" s="47"/>
      <c r="N7" s="47"/>
      <c r="O7" s="47"/>
      <c r="S7" s="47"/>
      <c r="T7" s="47"/>
      <c r="U7" s="47"/>
    </row>
    <row r="8" spans="1:25" ht="15" customHeight="1" x14ac:dyDescent="0.25">
      <c r="A8" s="85" t="s">
        <v>264</v>
      </c>
      <c r="B8" s="61"/>
      <c r="C8" s="59"/>
      <c r="D8" s="86" t="s">
        <v>265</v>
      </c>
      <c r="E8" s="61"/>
      <c r="F8" s="59"/>
    </row>
    <row r="9" spans="1:25" ht="15" customHeight="1" x14ac:dyDescent="0.25">
      <c r="A9" s="67"/>
      <c r="B9" s="68"/>
      <c r="C9" s="69"/>
      <c r="D9" s="68"/>
      <c r="E9" s="68"/>
      <c r="F9" s="69"/>
      <c r="I9" s="16"/>
      <c r="J9" s="16" t="s">
        <v>266</v>
      </c>
      <c r="K9" s="16" t="s">
        <v>267</v>
      </c>
      <c r="L9" s="16" t="s">
        <v>268</v>
      </c>
      <c r="M9" s="16" t="s">
        <v>269</v>
      </c>
      <c r="N9" s="16" t="s">
        <v>270</v>
      </c>
      <c r="O9" s="16" t="s">
        <v>271</v>
      </c>
      <c r="P9" s="16"/>
      <c r="R9" s="22"/>
      <c r="S9" s="16"/>
      <c r="T9" s="16" t="s">
        <v>266</v>
      </c>
      <c r="U9" s="16" t="s">
        <v>268</v>
      </c>
      <c r="V9" s="22"/>
      <c r="X9" s="22"/>
      <c r="Y9" s="22"/>
    </row>
    <row r="10" spans="1:25" ht="15" customHeight="1" x14ac:dyDescent="0.25">
      <c r="A10" s="72"/>
      <c r="B10" s="55"/>
      <c r="C10" s="73"/>
      <c r="D10" s="55"/>
      <c r="E10" s="55"/>
      <c r="F10" s="73"/>
      <c r="I10" s="26">
        <v>38353</v>
      </c>
      <c r="J10" s="25">
        <v>0.132743362831858</v>
      </c>
      <c r="K10" s="25">
        <v>2.45821042281219E-2</v>
      </c>
      <c r="L10" s="25">
        <v>3.2448377581120902E-2</v>
      </c>
      <c r="M10" s="25">
        <v>0.124877089478859</v>
      </c>
      <c r="N10" s="25">
        <v>1.9665683382497499E-2</v>
      </c>
      <c r="O10" s="25">
        <v>3.9331366764994999E-3</v>
      </c>
      <c r="S10" s="26">
        <v>38353</v>
      </c>
      <c r="T10" s="25">
        <v>0.132743362831858</v>
      </c>
      <c r="U10" s="25">
        <v>3.2448377581120902E-2</v>
      </c>
    </row>
    <row r="11" spans="1:25" ht="15" customHeight="1" x14ac:dyDescent="0.25">
      <c r="A11" s="72"/>
      <c r="B11" s="55"/>
      <c r="C11" s="73"/>
      <c r="D11" s="55"/>
      <c r="E11" s="55"/>
      <c r="F11" s="73"/>
      <c r="I11" s="26">
        <v>38384</v>
      </c>
      <c r="J11" s="25">
        <v>0.114394280285985</v>
      </c>
      <c r="K11" s="25">
        <v>1.9353199006716299E-2</v>
      </c>
      <c r="L11" s="25">
        <v>3.1760911954402199E-2</v>
      </c>
      <c r="M11" s="25">
        <v>0.142005399730013</v>
      </c>
      <c r="N11" s="25">
        <v>1.83074179624352E-2</v>
      </c>
      <c r="O11" s="25">
        <v>1.96656833824975E-3</v>
      </c>
      <c r="S11" s="26">
        <v>38384</v>
      </c>
      <c r="T11" s="25">
        <v>0.114394280285985</v>
      </c>
      <c r="U11" s="25">
        <v>3.1760911954402199E-2</v>
      </c>
    </row>
    <row r="12" spans="1:25" ht="15" customHeight="1" x14ac:dyDescent="0.25">
      <c r="A12" s="72"/>
      <c r="B12" s="55"/>
      <c r="C12" s="73"/>
      <c r="D12" s="55"/>
      <c r="E12" s="55"/>
      <c r="F12" s="73"/>
      <c r="I12" s="26">
        <v>38412</v>
      </c>
      <c r="J12" s="25">
        <v>0.130884702263486</v>
      </c>
      <c r="K12" s="25">
        <v>3.9792888973665203E-2</v>
      </c>
      <c r="L12" s="25">
        <v>2.6215958109657499E-2</v>
      </c>
      <c r="M12" s="25">
        <v>0.172261302901242</v>
      </c>
      <c r="N12" s="25">
        <v>1.9487858473556299E-2</v>
      </c>
      <c r="O12" s="25">
        <v>1.5911576036511E-3</v>
      </c>
      <c r="S12" s="26">
        <v>38412</v>
      </c>
      <c r="T12" s="25">
        <v>0.130884702263486</v>
      </c>
      <c r="U12" s="25">
        <v>2.6215958109657499E-2</v>
      </c>
    </row>
    <row r="13" spans="1:25" ht="15" customHeight="1" x14ac:dyDescent="0.25">
      <c r="A13" s="72"/>
      <c r="B13" s="55"/>
      <c r="C13" s="73"/>
      <c r="D13" s="55"/>
      <c r="E13" s="55"/>
      <c r="F13" s="73"/>
      <c r="I13" s="26">
        <v>38443</v>
      </c>
      <c r="J13" s="25">
        <v>0.130602431894246</v>
      </c>
      <c r="K13" s="25">
        <v>4.0219543886130298E-2</v>
      </c>
      <c r="L13" s="25">
        <v>4.5572246042387299E-2</v>
      </c>
      <c r="M13" s="25">
        <v>0.226612617902541</v>
      </c>
      <c r="N13" s="25">
        <v>1.92544697598502E-2</v>
      </c>
      <c r="O13" s="25">
        <v>2.8011204481792699E-4</v>
      </c>
      <c r="S13" s="26">
        <v>38443</v>
      </c>
      <c r="T13" s="25">
        <v>0.130602431894246</v>
      </c>
      <c r="U13" s="25">
        <v>4.5572246042387299E-2</v>
      </c>
    </row>
    <row r="14" spans="1:25" ht="15" customHeight="1" x14ac:dyDescent="0.25">
      <c r="A14" s="72"/>
      <c r="B14" s="55"/>
      <c r="C14" s="73"/>
      <c r="D14" s="55"/>
      <c r="E14" s="55"/>
      <c r="F14" s="73"/>
      <c r="I14" s="26">
        <v>38473</v>
      </c>
      <c r="J14" s="25">
        <v>0.163094079349235</v>
      </c>
      <c r="K14" s="25">
        <v>4.6019326868376398E-2</v>
      </c>
      <c r="L14" s="25">
        <v>7.0532585882955204E-2</v>
      </c>
      <c r="M14" s="25">
        <v>0.28915473792633201</v>
      </c>
      <c r="N14" s="25">
        <v>2.23613196712951E-2</v>
      </c>
      <c r="O14" s="25">
        <v>2.8011204481792699E-4</v>
      </c>
      <c r="S14" s="26">
        <v>38473</v>
      </c>
      <c r="T14" s="25">
        <v>0.163094079349235</v>
      </c>
      <c r="U14" s="25">
        <v>7.0532585882955204E-2</v>
      </c>
    </row>
    <row r="15" spans="1:25" ht="15" customHeight="1" x14ac:dyDescent="0.25">
      <c r="A15" s="72"/>
      <c r="B15" s="55"/>
      <c r="C15" s="73"/>
      <c r="D15" s="55"/>
      <c r="E15" s="55"/>
      <c r="F15" s="73"/>
      <c r="I15" s="26">
        <v>38504</v>
      </c>
      <c r="J15" s="25">
        <v>0.15500219906399801</v>
      </c>
      <c r="K15" s="25">
        <v>4.3839401270376999E-2</v>
      </c>
      <c r="L15" s="25">
        <v>9.9928003355938003E-2</v>
      </c>
      <c r="M15" s="25">
        <v>0.31093278668526803</v>
      </c>
      <c r="N15" s="25">
        <v>3.9000593677427503E-2</v>
      </c>
      <c r="O15" s="25">
        <v>2.6288117770767601E-3</v>
      </c>
      <c r="S15" s="26">
        <v>38504</v>
      </c>
      <c r="T15" s="25">
        <v>0.15500219906399801</v>
      </c>
      <c r="U15" s="25">
        <v>9.9928003355938003E-2</v>
      </c>
    </row>
    <row r="16" spans="1:25" ht="15" customHeight="1" x14ac:dyDescent="0.25">
      <c r="A16" s="72"/>
      <c r="B16" s="55"/>
      <c r="C16" s="73"/>
      <c r="D16" s="55"/>
      <c r="E16" s="55"/>
      <c r="F16" s="73"/>
      <c r="I16" s="26">
        <v>38534</v>
      </c>
      <c r="J16" s="25">
        <v>0.13305192314353301</v>
      </c>
      <c r="K16" s="25">
        <v>4.3121618756045699E-2</v>
      </c>
      <c r="L16" s="25">
        <v>0.10418968496221399</v>
      </c>
      <c r="M16" s="25">
        <v>0.283541719306171</v>
      </c>
      <c r="N16" s="25">
        <v>4.36863752574249E-2</v>
      </c>
      <c r="O16" s="25">
        <v>4.8867852458884999E-3</v>
      </c>
      <c r="S16" s="26">
        <v>38534</v>
      </c>
      <c r="T16" s="25">
        <v>0.13305192314353301</v>
      </c>
      <c r="U16" s="25">
        <v>0.10418968496221399</v>
      </c>
    </row>
    <row r="17" spans="1:21" ht="15" customHeight="1" x14ac:dyDescent="0.25">
      <c r="A17" s="72"/>
      <c r="B17" s="55"/>
      <c r="C17" s="73"/>
      <c r="D17" s="55"/>
      <c r="E17" s="55"/>
      <c r="F17" s="73"/>
      <c r="I17" s="26">
        <v>38565</v>
      </c>
      <c r="J17" s="25">
        <v>0.107124171751304</v>
      </c>
      <c r="K17" s="25">
        <v>3.9274853582248602E-2</v>
      </c>
      <c r="L17" s="25">
        <v>9.21854347581854E-2</v>
      </c>
      <c r="M17" s="25">
        <v>0.25177406897780602</v>
      </c>
      <c r="N17" s="25">
        <v>4.1035830590667899E-2</v>
      </c>
      <c r="O17" s="25">
        <v>7.10715715818381E-3</v>
      </c>
      <c r="S17" s="26">
        <v>38565</v>
      </c>
      <c r="T17" s="25">
        <v>0.107124171751304</v>
      </c>
      <c r="U17" s="25">
        <v>9.21854347581854E-2</v>
      </c>
    </row>
    <row r="18" spans="1:21" ht="15" customHeight="1" x14ac:dyDescent="0.25">
      <c r="A18" s="72"/>
      <c r="B18" s="55"/>
      <c r="C18" s="73"/>
      <c r="D18" s="55"/>
      <c r="E18" s="55"/>
      <c r="F18" s="73"/>
      <c r="I18" s="26">
        <v>38596</v>
      </c>
      <c r="J18" s="25">
        <v>9.9226414208034797E-2</v>
      </c>
      <c r="K18" s="25">
        <v>2.2394876440765401E-2</v>
      </c>
      <c r="L18" s="25">
        <v>9.2203756155848596E-2</v>
      </c>
      <c r="M18" s="25">
        <v>0.25055168179438603</v>
      </c>
      <c r="N18" s="25">
        <v>2.0245984844484699E-2</v>
      </c>
      <c r="O18" s="25">
        <v>7.8717152584236796E-3</v>
      </c>
      <c r="S18" s="26">
        <v>38596</v>
      </c>
      <c r="T18" s="25">
        <v>9.9226414208034797E-2</v>
      </c>
      <c r="U18" s="25">
        <v>9.2203756155848596E-2</v>
      </c>
    </row>
    <row r="19" spans="1:21" ht="15" customHeight="1" x14ac:dyDescent="0.25">
      <c r="A19" s="72"/>
      <c r="B19" s="55"/>
      <c r="C19" s="73"/>
      <c r="D19" s="55"/>
      <c r="E19" s="55"/>
      <c r="F19" s="73"/>
      <c r="I19" s="26">
        <v>38626</v>
      </c>
      <c r="J19" s="25">
        <v>0.13767384375988601</v>
      </c>
      <c r="K19" s="25">
        <v>2.0538236387200801E-2</v>
      </c>
      <c r="L19" s="25">
        <v>7.3279650241222502E-2</v>
      </c>
      <c r="M19" s="25">
        <v>0.248211794461563</v>
      </c>
      <c r="N19" s="25">
        <v>3.1846145466887597E-2</v>
      </c>
      <c r="O19" s="25">
        <v>1.1922890054596199E-2</v>
      </c>
      <c r="S19" s="26">
        <v>38626</v>
      </c>
      <c r="T19" s="25">
        <v>0.13767384375988601</v>
      </c>
      <c r="U19" s="25">
        <v>7.3279650241222502E-2</v>
      </c>
    </row>
    <row r="20" spans="1:21" ht="15" customHeight="1" thickBot="1" x14ac:dyDescent="0.3">
      <c r="A20" s="74"/>
      <c r="B20" s="75"/>
      <c r="C20" s="76"/>
      <c r="D20" s="75"/>
      <c r="E20" s="75"/>
      <c r="F20" s="76"/>
      <c r="I20" s="26">
        <v>38657</v>
      </c>
      <c r="J20" s="25">
        <v>0.14410379443972601</v>
      </c>
      <c r="K20" s="25">
        <v>2.9028635801830099E-2</v>
      </c>
      <c r="L20" s="25">
        <v>6.4225994716488904E-2</v>
      </c>
      <c r="M20" s="25">
        <v>0.21229828061911801</v>
      </c>
      <c r="N20" s="25">
        <v>5.7602867806114698E-2</v>
      </c>
      <c r="O20" s="25">
        <v>1.9729256110215299E-2</v>
      </c>
      <c r="S20" s="26">
        <v>38657</v>
      </c>
      <c r="T20" s="25">
        <v>0.14410379443972601</v>
      </c>
      <c r="U20" s="25">
        <v>6.4225994716488904E-2</v>
      </c>
    </row>
    <row r="21" spans="1:21" ht="15" customHeight="1" x14ac:dyDescent="0.25">
      <c r="A21" s="72"/>
      <c r="B21" s="55"/>
      <c r="C21" s="55"/>
      <c r="D21" s="55"/>
      <c r="E21" s="55"/>
      <c r="F21" s="73"/>
      <c r="I21" s="26">
        <v>38687</v>
      </c>
      <c r="J21" s="25">
        <v>0.138443906031745</v>
      </c>
      <c r="K21" s="25">
        <v>3.2509454922305503E-2</v>
      </c>
      <c r="L21" s="25">
        <v>4.3488650591466699E-2</v>
      </c>
      <c r="M21" s="25">
        <v>0.15939827336309201</v>
      </c>
      <c r="N21" s="25">
        <v>6.4578829629996795E-2</v>
      </c>
      <c r="O21" s="25">
        <v>2.0186668423031E-2</v>
      </c>
      <c r="S21" s="26">
        <v>38687</v>
      </c>
      <c r="T21" s="25">
        <v>0.138443906031745</v>
      </c>
      <c r="U21" s="25">
        <v>4.3488650591466699E-2</v>
      </c>
    </row>
    <row r="22" spans="1:21" ht="15" customHeight="1" x14ac:dyDescent="0.25">
      <c r="A22" s="87" t="s">
        <v>272</v>
      </c>
      <c r="B22" s="61"/>
      <c r="C22" s="61"/>
      <c r="D22" s="61"/>
      <c r="E22" s="61"/>
      <c r="F22" s="59"/>
      <c r="I22" s="26">
        <v>38718</v>
      </c>
      <c r="J22" s="25">
        <v>0.112096837071192</v>
      </c>
      <c r="K22" s="25">
        <v>3.4937764106215401E-2</v>
      </c>
      <c r="L22" s="25">
        <v>6.7961277360516506E-2</v>
      </c>
      <c r="M22" s="25">
        <v>0.150953172686799</v>
      </c>
      <c r="N22" s="25">
        <v>5.10975151007221E-2</v>
      </c>
      <c r="O22" s="25">
        <v>1.9092644017238501E-2</v>
      </c>
      <c r="S22" s="26">
        <v>38718</v>
      </c>
      <c r="T22" s="25">
        <v>0.112096837071192</v>
      </c>
      <c r="U22" s="25">
        <v>6.7961277360516506E-2</v>
      </c>
    </row>
    <row r="23" spans="1:21" ht="15" customHeight="1" x14ac:dyDescent="0.25">
      <c r="A23" s="78"/>
      <c r="B23" s="61"/>
      <c r="C23" s="61"/>
      <c r="D23" s="61"/>
      <c r="E23" s="61"/>
      <c r="F23" s="59"/>
      <c r="I23" s="26">
        <v>38749</v>
      </c>
      <c r="J23" s="25">
        <v>9.9568919577625495E-2</v>
      </c>
      <c r="K23" s="25">
        <v>2.9000715667439302E-2</v>
      </c>
      <c r="L23" s="25">
        <v>7.99622579374554E-2</v>
      </c>
      <c r="M23" s="25">
        <v>0.15096287374633899</v>
      </c>
      <c r="N23" s="25">
        <v>3.99673201063456E-2</v>
      </c>
      <c r="O23" s="25">
        <v>1.36731394056935E-2</v>
      </c>
      <c r="S23" s="26">
        <v>38749</v>
      </c>
      <c r="T23" s="25">
        <v>9.9568919577625495E-2</v>
      </c>
      <c r="U23" s="25">
        <v>7.99622579374554E-2</v>
      </c>
    </row>
    <row r="24" spans="1:21" ht="15" customHeight="1" x14ac:dyDescent="0.25">
      <c r="A24" s="78"/>
      <c r="B24" s="61"/>
      <c r="C24" s="61"/>
      <c r="D24" s="61"/>
      <c r="E24" s="61"/>
      <c r="F24" s="59"/>
      <c r="I24" s="26">
        <v>38777</v>
      </c>
      <c r="J24" s="25">
        <v>0.111804202817729</v>
      </c>
      <c r="K24" s="25">
        <v>2.31217166354582E-2</v>
      </c>
      <c r="L24" s="25">
        <v>0.105436706299738</v>
      </c>
      <c r="M24" s="25">
        <v>0.16450547288422801</v>
      </c>
      <c r="N24" s="25">
        <v>5.5858240761012201E-2</v>
      </c>
      <c r="O24" s="25">
        <v>1.21506459233609E-2</v>
      </c>
      <c r="S24" s="26">
        <v>38777</v>
      </c>
      <c r="T24" s="25">
        <v>0.111804202817729</v>
      </c>
      <c r="U24" s="25">
        <v>0.105436706299738</v>
      </c>
    </row>
    <row r="25" spans="1:21" ht="15" customHeight="1" x14ac:dyDescent="0.25">
      <c r="A25" s="78"/>
      <c r="B25" s="61"/>
      <c r="C25" s="61"/>
      <c r="D25" s="61"/>
      <c r="E25" s="61"/>
      <c r="F25" s="59"/>
      <c r="I25" s="26">
        <v>38808</v>
      </c>
      <c r="J25" s="25">
        <v>0.104270581615938</v>
      </c>
      <c r="K25" s="25">
        <v>2.5232884894970501E-2</v>
      </c>
      <c r="L25" s="25">
        <v>0.116971380095336</v>
      </c>
      <c r="M25" s="25">
        <v>0.174218043007309</v>
      </c>
      <c r="N25" s="25">
        <v>6.5080397860637795E-2</v>
      </c>
      <c r="O25" s="25">
        <v>9.7583872723555794E-3</v>
      </c>
      <c r="S25" s="26">
        <v>38808</v>
      </c>
      <c r="T25" s="25">
        <v>0.104270581615938</v>
      </c>
      <c r="U25" s="25">
        <v>0.116971380095336</v>
      </c>
    </row>
    <row r="26" spans="1:21" ht="15" customHeight="1" x14ac:dyDescent="0.25">
      <c r="A26" s="78"/>
      <c r="B26" s="61"/>
      <c r="C26" s="61"/>
      <c r="D26" s="61"/>
      <c r="E26" s="61"/>
      <c r="F26" s="59"/>
      <c r="I26" s="26">
        <v>38838</v>
      </c>
      <c r="J26" s="25">
        <v>0.15158292744090399</v>
      </c>
      <c r="K26" s="25">
        <v>2.88389310027443E-2</v>
      </c>
      <c r="L26" s="25">
        <v>0.110801998414087</v>
      </c>
      <c r="M26" s="25">
        <v>0.18619565957600001</v>
      </c>
      <c r="N26" s="25">
        <v>6.4631047144652107E-2</v>
      </c>
      <c r="O26" s="25">
        <v>6.1079086040840497E-3</v>
      </c>
      <c r="S26" s="26">
        <v>38838</v>
      </c>
      <c r="T26" s="25">
        <v>0.15158292744090399</v>
      </c>
      <c r="U26" s="25">
        <v>0.110801998414087</v>
      </c>
    </row>
    <row r="27" spans="1:21" ht="15" customHeight="1" x14ac:dyDescent="0.25">
      <c r="A27" s="78"/>
      <c r="B27" s="61"/>
      <c r="C27" s="61"/>
      <c r="D27" s="61"/>
      <c r="E27" s="61"/>
      <c r="F27" s="59"/>
      <c r="I27" s="26">
        <v>38869</v>
      </c>
      <c r="J27" s="25">
        <v>0.16353695113274599</v>
      </c>
      <c r="K27" s="25">
        <v>3.5670821521163298E-2</v>
      </c>
      <c r="L27" s="25">
        <v>9.0005984754385301E-2</v>
      </c>
      <c r="M27" s="25">
        <v>0.18128284802205799</v>
      </c>
      <c r="N27" s="25">
        <v>7.9805717240011995E-2</v>
      </c>
      <c r="O27" s="25">
        <v>5.5317004919916797E-3</v>
      </c>
      <c r="S27" s="26">
        <v>38869</v>
      </c>
      <c r="T27" s="25">
        <v>0.16353695113274599</v>
      </c>
      <c r="U27" s="25">
        <v>9.0005984754385301E-2</v>
      </c>
    </row>
    <row r="28" spans="1:21" ht="15" customHeight="1" x14ac:dyDescent="0.25">
      <c r="A28" s="78"/>
      <c r="B28" s="61"/>
      <c r="C28" s="61"/>
      <c r="D28" s="61"/>
      <c r="E28" s="61"/>
      <c r="F28" s="59"/>
      <c r="I28" s="26">
        <v>38899</v>
      </c>
      <c r="J28" s="25">
        <v>0.18373463143927399</v>
      </c>
      <c r="K28" s="25">
        <v>3.0734794504588901E-2</v>
      </c>
      <c r="L28" s="25">
        <v>8.2330502614589698E-2</v>
      </c>
      <c r="M28" s="25">
        <v>0.165520734222314</v>
      </c>
      <c r="N28" s="25">
        <v>8.2700031239908295E-2</v>
      </c>
      <c r="O28" s="25">
        <v>4.2907561877601804E-3</v>
      </c>
      <c r="S28" s="26">
        <v>38899</v>
      </c>
      <c r="T28" s="25">
        <v>0.18373463143927399</v>
      </c>
      <c r="U28" s="25">
        <v>8.2330502614589698E-2</v>
      </c>
    </row>
    <row r="29" spans="1:21" ht="15" customHeight="1" x14ac:dyDescent="0.25">
      <c r="A29" s="78"/>
      <c r="B29" s="61"/>
      <c r="C29" s="61"/>
      <c r="D29" s="61"/>
      <c r="E29" s="61"/>
      <c r="F29" s="59"/>
      <c r="I29" s="26">
        <v>38930</v>
      </c>
      <c r="J29" s="25">
        <v>0.139164056955285</v>
      </c>
      <c r="K29" s="25">
        <v>2.74780792114846E-2</v>
      </c>
      <c r="L29" s="25">
        <v>8.8830676557814306E-2</v>
      </c>
      <c r="M29" s="25">
        <v>0.171874683376259</v>
      </c>
      <c r="N29" s="25">
        <v>8.4576850513299606E-2</v>
      </c>
      <c r="O29" s="25">
        <v>3.8005282083162801E-3</v>
      </c>
      <c r="S29" s="26">
        <v>38930</v>
      </c>
      <c r="T29" s="25">
        <v>0.139164056955285</v>
      </c>
      <c r="U29" s="25">
        <v>8.8830676557814306E-2</v>
      </c>
    </row>
    <row r="30" spans="1:21" ht="15" customHeight="1" x14ac:dyDescent="0.25">
      <c r="A30" s="55"/>
      <c r="B30" s="55"/>
      <c r="C30" s="55"/>
      <c r="D30" s="55"/>
      <c r="E30" s="55"/>
      <c r="F30" s="55"/>
      <c r="I30" s="26">
        <v>38961</v>
      </c>
      <c r="J30" s="25">
        <v>0.13543754202414801</v>
      </c>
      <c r="K30" s="25">
        <v>2.26157819857844E-2</v>
      </c>
      <c r="L30" s="25">
        <v>9.6110443765759501E-2</v>
      </c>
      <c r="M30" s="25">
        <v>0.18114879492640401</v>
      </c>
      <c r="N30" s="25">
        <v>5.8438811244686903E-2</v>
      </c>
      <c r="O30" s="25">
        <v>2.9737309806403302E-3</v>
      </c>
      <c r="S30" s="26">
        <v>38961</v>
      </c>
      <c r="T30" s="25">
        <v>0.13543754202414801</v>
      </c>
      <c r="U30" s="25">
        <v>9.6110443765759501E-2</v>
      </c>
    </row>
    <row r="31" spans="1:21" ht="15" customHeight="1" x14ac:dyDescent="0.25">
      <c r="A31" s="55"/>
      <c r="B31" s="55"/>
      <c r="C31" s="55"/>
      <c r="D31" s="55"/>
      <c r="E31" s="55"/>
      <c r="F31" s="55"/>
      <c r="I31" s="26">
        <v>38991</v>
      </c>
      <c r="J31" s="25">
        <v>0.14303681632488699</v>
      </c>
      <c r="K31" s="25">
        <v>3.3565949989691E-2</v>
      </c>
      <c r="L31" s="25">
        <v>7.6500652646843803E-2</v>
      </c>
      <c r="M31" s="25">
        <v>0.18511194078742799</v>
      </c>
      <c r="N31" s="25">
        <v>4.3110775127889397E-2</v>
      </c>
      <c r="O31" s="25">
        <v>6.1618921220967099E-3</v>
      </c>
      <c r="S31" s="26">
        <v>38991</v>
      </c>
      <c r="T31" s="25">
        <v>0.14303681632488699</v>
      </c>
      <c r="U31" s="25">
        <v>7.6500652646843803E-2</v>
      </c>
    </row>
    <row r="32" spans="1:21" ht="15" customHeight="1" x14ac:dyDescent="0.25">
      <c r="A32" s="55"/>
      <c r="B32" s="55"/>
      <c r="C32" s="55"/>
      <c r="D32" s="55"/>
      <c r="E32" s="55"/>
      <c r="F32" s="55"/>
      <c r="I32" s="26">
        <v>39022</v>
      </c>
      <c r="J32" s="25">
        <v>0.15555710537706</v>
      </c>
      <c r="K32" s="25">
        <v>3.4245208017838098E-2</v>
      </c>
      <c r="L32" s="25">
        <v>5.89364080313396E-2</v>
      </c>
      <c r="M32" s="25">
        <v>0.15792764815855001</v>
      </c>
      <c r="N32" s="25">
        <v>3.640214535571E-2</v>
      </c>
      <c r="O32" s="25">
        <v>8.6467543023315292E-3</v>
      </c>
      <c r="S32" s="26">
        <v>39022</v>
      </c>
      <c r="T32" s="25">
        <v>0.15555710537706</v>
      </c>
      <c r="U32" s="25">
        <v>5.89364080313396E-2</v>
      </c>
    </row>
    <row r="33" spans="1:21" ht="15" customHeight="1" x14ac:dyDescent="0.25">
      <c r="A33" s="55"/>
      <c r="B33" s="55"/>
      <c r="C33" s="55"/>
      <c r="D33" s="55"/>
      <c r="E33" s="55"/>
      <c r="F33" s="55"/>
      <c r="I33" s="26">
        <v>39052</v>
      </c>
      <c r="J33" s="25">
        <v>0.15140863159957199</v>
      </c>
      <c r="K33" s="25">
        <v>3.4625042240901599E-2</v>
      </c>
      <c r="L33" s="25">
        <v>4.8175488472487302E-2</v>
      </c>
      <c r="M33" s="25">
        <v>0.135633089418807</v>
      </c>
      <c r="N33" s="25">
        <v>2.97969002231235E-2</v>
      </c>
      <c r="O33" s="25">
        <v>7.7214709343000698E-3</v>
      </c>
      <c r="S33" s="26">
        <v>39052</v>
      </c>
      <c r="T33" s="25">
        <v>0.15140863159957199</v>
      </c>
      <c r="U33" s="25">
        <v>4.8175488472487302E-2</v>
      </c>
    </row>
    <row r="34" spans="1:21" ht="15" customHeight="1" x14ac:dyDescent="0.25">
      <c r="A34" s="55"/>
      <c r="B34" s="55"/>
      <c r="C34" s="55"/>
      <c r="D34" s="55"/>
      <c r="E34" s="55"/>
      <c r="F34" s="55"/>
      <c r="I34" s="26">
        <v>39083</v>
      </c>
      <c r="J34" s="25">
        <v>0.16349393379875399</v>
      </c>
      <c r="K34" s="25">
        <v>2.08929030116696E-2</v>
      </c>
      <c r="L34" s="25">
        <v>4.46924595360495E-2</v>
      </c>
      <c r="M34" s="25">
        <v>0.117367923840955</v>
      </c>
      <c r="N34" s="25">
        <v>3.2316546395045803E-2</v>
      </c>
      <c r="O34" s="25">
        <v>6.49389901034638E-3</v>
      </c>
      <c r="S34" s="26">
        <v>39083</v>
      </c>
      <c r="T34" s="25">
        <v>0.16349393379875399</v>
      </c>
      <c r="U34" s="25">
        <v>4.46924595360495E-2</v>
      </c>
    </row>
    <row r="35" spans="1:21" ht="15" customHeight="1" x14ac:dyDescent="0.25">
      <c r="A35" s="55"/>
      <c r="B35" s="55"/>
      <c r="C35" s="55"/>
      <c r="D35" s="55"/>
      <c r="E35" s="55"/>
      <c r="F35" s="55"/>
      <c r="I35" s="26">
        <v>39114</v>
      </c>
      <c r="J35" s="25">
        <v>0.20298977590863701</v>
      </c>
      <c r="K35" s="25">
        <v>1.9075334554587001E-2</v>
      </c>
      <c r="L35" s="25">
        <v>5.8483709316635803E-2</v>
      </c>
      <c r="M35" s="25">
        <v>0.114113744009465</v>
      </c>
      <c r="N35" s="25">
        <v>2.2657679886357002E-2</v>
      </c>
      <c r="O35" s="25">
        <v>7.0531297458211904E-3</v>
      </c>
      <c r="S35" s="26">
        <v>39114</v>
      </c>
      <c r="T35" s="25">
        <v>0.20298977590863701</v>
      </c>
      <c r="U35" s="25">
        <v>5.8483709316635803E-2</v>
      </c>
    </row>
    <row r="36" spans="1:21" ht="15" customHeight="1" x14ac:dyDescent="0.25">
      <c r="A36" s="55"/>
      <c r="B36" s="55"/>
      <c r="C36" s="55"/>
      <c r="D36" s="55"/>
      <c r="E36" s="55"/>
      <c r="F36" s="55"/>
      <c r="I36" s="26">
        <v>39142</v>
      </c>
      <c r="J36" s="25">
        <v>0.28721978657246899</v>
      </c>
      <c r="K36" s="25">
        <v>1.45012993817723E-2</v>
      </c>
      <c r="L36" s="25">
        <v>5.6553044437974098E-2</v>
      </c>
      <c r="M36" s="25">
        <v>0.114351510620138</v>
      </c>
      <c r="N36" s="25">
        <v>2.52261536981481E-2</v>
      </c>
      <c r="O36" s="25">
        <v>7.0531297458211904E-3</v>
      </c>
      <c r="S36" s="26">
        <v>39142</v>
      </c>
      <c r="T36" s="25">
        <v>0.28721978657246899</v>
      </c>
      <c r="U36" s="25">
        <v>5.6553044437974098E-2</v>
      </c>
    </row>
    <row r="37" spans="1:21" ht="15" customHeight="1" x14ac:dyDescent="0.25">
      <c r="A37" s="55"/>
      <c r="B37" s="55"/>
      <c r="C37" s="55"/>
      <c r="D37" s="55"/>
      <c r="E37" s="55"/>
      <c r="F37" s="55"/>
      <c r="I37" s="26">
        <v>39173</v>
      </c>
      <c r="J37" s="25">
        <v>0.29255575717214499</v>
      </c>
      <c r="K37" s="25">
        <v>1.3194427182463501E-2</v>
      </c>
      <c r="L37" s="25">
        <v>5.9737459289238098E-2</v>
      </c>
      <c r="M37" s="25">
        <v>0.111935069693921</v>
      </c>
      <c r="N37" s="25">
        <v>2.7197433053183399E-2</v>
      </c>
      <c r="O37" s="25">
        <v>4.2043414419148601E-3</v>
      </c>
      <c r="S37" s="26">
        <v>39173</v>
      </c>
      <c r="T37" s="25">
        <v>0.29255575717214499</v>
      </c>
      <c r="U37" s="25">
        <v>5.9737459289238098E-2</v>
      </c>
    </row>
    <row r="38" spans="1:21" ht="15" customHeight="1" x14ac:dyDescent="0.25">
      <c r="A38" s="55"/>
      <c r="B38" s="55"/>
      <c r="C38" s="55"/>
      <c r="D38" s="55"/>
      <c r="E38" s="55"/>
      <c r="F38" s="55"/>
      <c r="I38" s="26">
        <v>39203</v>
      </c>
      <c r="J38" s="25">
        <v>0.27834449575805797</v>
      </c>
      <c r="K38" s="25">
        <v>1.2025385969431399E-2</v>
      </c>
      <c r="L38" s="25">
        <v>4.6953941997973099E-2</v>
      </c>
      <c r="M38" s="25">
        <v>0.108703559777071</v>
      </c>
      <c r="N38" s="25">
        <v>3.1131636008786899E-2</v>
      </c>
      <c r="O38" s="25">
        <v>4.7079259243907497E-3</v>
      </c>
      <c r="S38" s="26">
        <v>39203</v>
      </c>
      <c r="T38" s="25">
        <v>0.27834449575805797</v>
      </c>
      <c r="U38" s="25">
        <v>4.6953941997973099E-2</v>
      </c>
    </row>
    <row r="39" spans="1:21" ht="15" customHeight="1" x14ac:dyDescent="0.25">
      <c r="A39" s="55"/>
      <c r="B39" s="55"/>
      <c r="C39" s="55"/>
      <c r="D39" s="55"/>
      <c r="E39" s="55"/>
      <c r="F39" s="55"/>
      <c r="I39" s="26">
        <v>39234</v>
      </c>
      <c r="J39" s="25">
        <v>0.29133190940854697</v>
      </c>
      <c r="K39" s="25">
        <v>1.4670978511516299E-2</v>
      </c>
      <c r="L39" s="25">
        <v>4.2586799151475799E-2</v>
      </c>
      <c r="M39" s="25">
        <v>0.10972358317620499</v>
      </c>
      <c r="N39" s="25">
        <v>3.3140682680371902E-2</v>
      </c>
      <c r="O39" s="25">
        <v>6.3339421845533504E-3</v>
      </c>
      <c r="S39" s="26">
        <v>39234</v>
      </c>
      <c r="T39" s="25">
        <v>0.29133190940854697</v>
      </c>
      <c r="U39" s="25">
        <v>4.2586799151475799E-2</v>
      </c>
    </row>
    <row r="40" spans="1:21" ht="15" customHeight="1" x14ac:dyDescent="0.25">
      <c r="A40" s="55"/>
      <c r="B40" s="55"/>
      <c r="C40" s="55"/>
      <c r="D40" s="55"/>
      <c r="E40" s="55"/>
      <c r="F40" s="55"/>
      <c r="I40" s="26">
        <v>39264</v>
      </c>
      <c r="J40" s="25">
        <v>0.41158112380073097</v>
      </c>
      <c r="K40" s="25">
        <v>2.3316926877035599E-2</v>
      </c>
      <c r="L40" s="25">
        <v>3.36950295375536E-2</v>
      </c>
      <c r="M40" s="25">
        <v>0.10759420377773</v>
      </c>
      <c r="N40" s="25">
        <v>3.1867275508428598E-2</v>
      </c>
      <c r="O40" s="25">
        <v>9.6692292308216896E-3</v>
      </c>
      <c r="S40" s="26">
        <v>39264</v>
      </c>
      <c r="T40" s="25">
        <v>0.41158112380073097</v>
      </c>
      <c r="U40" s="25">
        <v>3.36950295375536E-2</v>
      </c>
    </row>
    <row r="41" spans="1:21" ht="15" customHeight="1" x14ac:dyDescent="0.25">
      <c r="A41" s="55"/>
      <c r="B41" s="55"/>
      <c r="C41" s="55"/>
      <c r="D41" s="55"/>
      <c r="E41" s="55"/>
      <c r="F41" s="55"/>
      <c r="I41" s="26">
        <v>39295</v>
      </c>
      <c r="J41" s="25">
        <v>0.80928839568586297</v>
      </c>
      <c r="K41" s="25">
        <v>2.09161240362142E-2</v>
      </c>
      <c r="L41" s="25">
        <v>3.4551907721898201E-2</v>
      </c>
      <c r="M41" s="25">
        <v>0.11478117305363</v>
      </c>
      <c r="N41" s="25">
        <v>4.0250786393097503E-2</v>
      </c>
      <c r="O41" s="25">
        <v>7.3610618693889301E-3</v>
      </c>
      <c r="S41" s="26">
        <v>39295</v>
      </c>
      <c r="T41" s="25">
        <v>0.80928839568586297</v>
      </c>
      <c r="U41" s="25">
        <v>3.4551907721898201E-2</v>
      </c>
    </row>
    <row r="42" spans="1:21" ht="15" customHeight="1" x14ac:dyDescent="0.25">
      <c r="A42" s="55"/>
      <c r="B42" s="55"/>
      <c r="C42" s="55"/>
      <c r="D42" s="55"/>
      <c r="E42" s="55"/>
      <c r="F42" s="55"/>
      <c r="I42" s="26">
        <v>39326</v>
      </c>
      <c r="J42" s="25">
        <v>1.0263381568449499</v>
      </c>
      <c r="K42" s="25">
        <v>2.1547549805724799E-2</v>
      </c>
      <c r="L42" s="25">
        <v>3.9163593527472201E-2</v>
      </c>
      <c r="M42" s="25">
        <v>0.15308239731100801</v>
      </c>
      <c r="N42" s="25">
        <v>5.18859766749614E-2</v>
      </c>
      <c r="O42" s="25">
        <v>1.2998340032053799E-2</v>
      </c>
      <c r="S42" s="26">
        <v>39326</v>
      </c>
      <c r="T42" s="25">
        <v>1.0263381568449499</v>
      </c>
      <c r="U42" s="25">
        <v>3.9163593527472201E-2</v>
      </c>
    </row>
    <row r="43" spans="1:21" ht="15" customHeight="1" x14ac:dyDescent="0.25">
      <c r="A43" s="55"/>
      <c r="B43" s="55"/>
      <c r="C43" s="55"/>
      <c r="D43" s="55"/>
      <c r="E43" s="55"/>
      <c r="F43" s="55"/>
      <c r="I43" s="26">
        <v>39356</v>
      </c>
      <c r="J43" s="25">
        <v>1.0426755550465401</v>
      </c>
      <c r="K43" s="25">
        <v>2.1182404714857501E-2</v>
      </c>
      <c r="L43" s="25">
        <v>4.60517849972829E-2</v>
      </c>
      <c r="M43" s="25">
        <v>0.190568213027557</v>
      </c>
      <c r="N43" s="25">
        <v>5.0348764114659897E-2</v>
      </c>
      <c r="O43" s="25">
        <v>1.0039078707814999E-2</v>
      </c>
      <c r="S43" s="26">
        <v>39356</v>
      </c>
      <c r="T43" s="25">
        <v>1.0426755550465401</v>
      </c>
      <c r="U43" s="25">
        <v>4.60517849972829E-2</v>
      </c>
    </row>
    <row r="44" spans="1:21" ht="15" customHeight="1" x14ac:dyDescent="0.25">
      <c r="A44" s="55"/>
      <c r="B44" s="55"/>
      <c r="C44" s="55"/>
      <c r="D44" s="55"/>
      <c r="E44" s="55"/>
      <c r="F44" s="55"/>
      <c r="I44" s="26">
        <v>39387</v>
      </c>
      <c r="J44" s="25">
        <v>0.91149244791908701</v>
      </c>
      <c r="K44" s="25">
        <v>2.1254603979284199E-2</v>
      </c>
      <c r="L44" s="25">
        <v>4.8534968527535902E-2</v>
      </c>
      <c r="M44" s="25">
        <v>0.25147321209908202</v>
      </c>
      <c r="N44" s="25">
        <v>4.0568927988051097E-2</v>
      </c>
      <c r="O44" s="25">
        <v>1.0914292695718E-2</v>
      </c>
      <c r="S44" s="26">
        <v>39387</v>
      </c>
      <c r="T44" s="25">
        <v>0.91149244791908701</v>
      </c>
      <c r="U44" s="25">
        <v>4.8534968527535902E-2</v>
      </c>
    </row>
    <row r="45" spans="1:21" ht="15" customHeight="1" x14ac:dyDescent="0.25">
      <c r="A45" s="55"/>
      <c r="B45" s="55"/>
      <c r="C45" s="55"/>
      <c r="D45" s="55"/>
      <c r="E45" s="55"/>
      <c r="F45" s="55"/>
      <c r="I45" s="26">
        <v>39417</v>
      </c>
      <c r="J45" s="25">
        <v>0.84412115791943498</v>
      </c>
      <c r="K45" s="25">
        <v>2.6763084102031199E-2</v>
      </c>
      <c r="L45" s="25">
        <v>5.0077957607894602E-2</v>
      </c>
      <c r="M45" s="25">
        <v>0.26100989991981499</v>
      </c>
      <c r="N45" s="25">
        <v>3.6548687923262803E-2</v>
      </c>
      <c r="O45" s="25">
        <v>4.2360501962487203E-3</v>
      </c>
      <c r="S45" s="26">
        <v>39417</v>
      </c>
      <c r="T45" s="25">
        <v>0.84412115791943498</v>
      </c>
      <c r="U45" s="25">
        <v>5.0077957607894602E-2</v>
      </c>
    </row>
    <row r="46" spans="1:21" ht="15" customHeight="1" x14ac:dyDescent="0.25">
      <c r="A46" s="55"/>
      <c r="B46" s="55"/>
      <c r="C46" s="55"/>
      <c r="D46" s="55"/>
      <c r="E46" s="55"/>
      <c r="F46" s="55"/>
      <c r="I46" s="26">
        <v>39448</v>
      </c>
      <c r="J46" s="25">
        <v>0.97129137523447195</v>
      </c>
      <c r="K46" s="25">
        <v>2.84846711363771E-2</v>
      </c>
      <c r="L46" s="25">
        <v>5.2052958485672797E-2</v>
      </c>
      <c r="M46" s="25">
        <v>0.338941614772935</v>
      </c>
      <c r="N46" s="25">
        <v>5.2413564893018398E-2</v>
      </c>
      <c r="O46" s="25">
        <v>3.2774878912689102E-3</v>
      </c>
      <c r="S46" s="26">
        <v>39448</v>
      </c>
      <c r="T46" s="25">
        <v>0.97129137523447195</v>
      </c>
      <c r="U46" s="25">
        <v>5.2052958485672797E-2</v>
      </c>
    </row>
    <row r="47" spans="1:21" ht="15" customHeight="1" x14ac:dyDescent="0.25">
      <c r="A47" s="55"/>
      <c r="B47" s="55"/>
      <c r="C47" s="55"/>
      <c r="D47" s="55"/>
      <c r="E47" s="55"/>
      <c r="F47" s="55"/>
      <c r="I47" s="26">
        <v>39479</v>
      </c>
      <c r="J47" s="25">
        <v>0.95685439172604203</v>
      </c>
      <c r="K47" s="25">
        <v>3.4917718360809299E-2</v>
      </c>
      <c r="L47" s="25">
        <v>5.2697207630396301E-2</v>
      </c>
      <c r="M47" s="25">
        <v>0.33351093141194499</v>
      </c>
      <c r="N47" s="25">
        <v>5.8102985925574897E-2</v>
      </c>
      <c r="O47" s="25">
        <v>2.2674240083337101E-3</v>
      </c>
      <c r="S47" s="26">
        <v>39479</v>
      </c>
      <c r="T47" s="25">
        <v>0.95685439172604203</v>
      </c>
      <c r="U47" s="25">
        <v>5.2697207630396301E-2</v>
      </c>
    </row>
    <row r="48" spans="1:21" ht="15" customHeight="1" x14ac:dyDescent="0.25">
      <c r="A48" s="55"/>
      <c r="B48" s="55"/>
      <c r="C48" s="55"/>
      <c r="D48" s="55"/>
      <c r="E48" s="55"/>
      <c r="F48" s="55"/>
      <c r="I48" s="26">
        <v>39508</v>
      </c>
      <c r="J48" s="25">
        <v>1.0095857643170401</v>
      </c>
      <c r="K48" s="25">
        <v>3.12262123875559E-2</v>
      </c>
      <c r="L48" s="25">
        <v>5.2026773257288397E-2</v>
      </c>
      <c r="M48" s="25">
        <v>0.340795636271365</v>
      </c>
      <c r="N48" s="25">
        <v>4.9307495755709703E-2</v>
      </c>
      <c r="O48" s="25">
        <v>1.68237208497551E-3</v>
      </c>
      <c r="S48" s="26">
        <v>39508</v>
      </c>
      <c r="T48" s="25">
        <v>1.0095857643170401</v>
      </c>
      <c r="U48" s="25">
        <v>5.2026773257288397E-2</v>
      </c>
    </row>
    <row r="49" spans="1:21" ht="15" customHeight="1" x14ac:dyDescent="0.25">
      <c r="A49" s="55"/>
      <c r="B49" s="55"/>
      <c r="C49" s="55"/>
      <c r="D49" s="55"/>
      <c r="E49" s="55"/>
      <c r="F49" s="55"/>
      <c r="I49" s="26">
        <v>39539</v>
      </c>
      <c r="J49" s="25">
        <v>0.93847524564016804</v>
      </c>
      <c r="K49" s="25">
        <v>2.9829977763941001E-2</v>
      </c>
      <c r="L49" s="25">
        <v>3.9845155619745901E-2</v>
      </c>
      <c r="M49" s="25">
        <v>0.32194854514079002</v>
      </c>
      <c r="N49" s="25">
        <v>3.38357917923316E-2</v>
      </c>
      <c r="O49" s="25">
        <v>3.0236196753565098E-3</v>
      </c>
      <c r="S49" s="26">
        <v>39539</v>
      </c>
      <c r="T49" s="25">
        <v>0.93847524564016804</v>
      </c>
      <c r="U49" s="25">
        <v>3.9845155619745901E-2</v>
      </c>
    </row>
    <row r="50" spans="1:21" ht="15" customHeight="1" x14ac:dyDescent="0.25">
      <c r="A50" s="55"/>
      <c r="B50" s="55"/>
      <c r="C50" s="55"/>
      <c r="D50" s="55"/>
      <c r="E50" s="55"/>
      <c r="F50" s="55"/>
      <c r="I50" s="26">
        <v>39569</v>
      </c>
      <c r="J50" s="25">
        <v>0.79630057667604304</v>
      </c>
      <c r="K50" s="25">
        <v>2.9936978138719501E-2</v>
      </c>
      <c r="L50" s="25">
        <v>3.4562774423426201E-2</v>
      </c>
      <c r="M50" s="25">
        <v>0.34685024894157701</v>
      </c>
      <c r="N50" s="25">
        <v>3.2376040565430898E-2</v>
      </c>
      <c r="O50" s="25">
        <v>1.45243282498184E-3</v>
      </c>
      <c r="S50" s="26">
        <v>39569</v>
      </c>
      <c r="T50" s="25">
        <v>0.79630057667604304</v>
      </c>
      <c r="U50" s="25">
        <v>3.4562774423426201E-2</v>
      </c>
    </row>
    <row r="51" spans="1:21" ht="15" customHeight="1" x14ac:dyDescent="0.25">
      <c r="A51" s="55"/>
      <c r="B51" s="55"/>
      <c r="C51" s="55"/>
      <c r="D51" s="55"/>
      <c r="E51" s="55"/>
      <c r="F51" s="55"/>
      <c r="I51" s="26">
        <v>39600</v>
      </c>
      <c r="J51" s="25">
        <v>0.65997379375621801</v>
      </c>
      <c r="K51" s="25">
        <v>2.91174945088781E-2</v>
      </c>
      <c r="L51" s="25">
        <v>3.8705830183564202E-2</v>
      </c>
      <c r="M51" s="25">
        <v>0.37866260135374002</v>
      </c>
      <c r="N51" s="25">
        <v>4.6891213864553902E-2</v>
      </c>
      <c r="O51" s="25">
        <v>1.8624369250228501E-3</v>
      </c>
      <c r="S51" s="26">
        <v>39600</v>
      </c>
      <c r="T51" s="25">
        <v>0.65997379375621801</v>
      </c>
      <c r="U51" s="25">
        <v>3.8705830183564202E-2</v>
      </c>
    </row>
    <row r="52" spans="1:21" ht="15" customHeight="1" x14ac:dyDescent="0.25">
      <c r="A52" s="55"/>
      <c r="B52" s="55"/>
      <c r="C52" s="55"/>
      <c r="D52" s="55"/>
      <c r="E52" s="55"/>
      <c r="F52" s="55"/>
      <c r="I52" s="26">
        <v>39630</v>
      </c>
      <c r="J52" s="25">
        <v>0.62984963067336097</v>
      </c>
      <c r="K52" s="25">
        <v>2.5362811218082999E-2</v>
      </c>
      <c r="L52" s="25">
        <v>4.6980448705150703E-2</v>
      </c>
      <c r="M52" s="25">
        <v>0.39775939704770802</v>
      </c>
      <c r="N52" s="25">
        <v>4.9445165682332502E-2</v>
      </c>
      <c r="O52" s="25">
        <v>4.1000410004100001E-4</v>
      </c>
      <c r="S52" s="26">
        <v>39630</v>
      </c>
      <c r="T52" s="25">
        <v>0.62984963067336097</v>
      </c>
      <c r="U52" s="25">
        <v>4.6980448705150703E-2</v>
      </c>
    </row>
    <row r="53" spans="1:21" ht="15" customHeight="1" x14ac:dyDescent="0.25">
      <c r="A53" s="55"/>
      <c r="B53" s="55"/>
      <c r="C53" s="55"/>
      <c r="D53" s="55"/>
      <c r="E53" s="55"/>
      <c r="F53" s="55"/>
      <c r="I53" s="26">
        <v>39661</v>
      </c>
      <c r="J53" s="25">
        <v>0.63921205238591705</v>
      </c>
      <c r="K53" s="25">
        <v>2.02872505147801E-2</v>
      </c>
      <c r="L53" s="25">
        <v>5.9151252216254099E-2</v>
      </c>
      <c r="M53" s="25">
        <v>0.44155620741087698</v>
      </c>
      <c r="N53" s="25">
        <v>4.8071671891482697E-2</v>
      </c>
      <c r="O53" s="25">
        <v>4.1000410004100001E-4</v>
      </c>
      <c r="S53" s="26">
        <v>39661</v>
      </c>
      <c r="T53" s="25">
        <v>0.63921205238591705</v>
      </c>
      <c r="U53" s="25">
        <v>5.9151252216254099E-2</v>
      </c>
    </row>
    <row r="54" spans="1:21" ht="15" customHeight="1" x14ac:dyDescent="0.25">
      <c r="A54" s="55"/>
      <c r="B54" s="55"/>
      <c r="C54" s="55"/>
      <c r="D54" s="55"/>
      <c r="E54" s="55"/>
      <c r="F54" s="55"/>
      <c r="I54" s="26">
        <v>39692</v>
      </c>
      <c r="J54" s="25">
        <v>0.95792319125527703</v>
      </c>
      <c r="K54" s="25">
        <v>2.9884715663593499E-2</v>
      </c>
      <c r="L54" s="25">
        <v>5.49880176157969E-2</v>
      </c>
      <c r="M54" s="25">
        <v>0.41189871337068801</v>
      </c>
      <c r="N54" s="25">
        <v>2.9178713133604001E-2</v>
      </c>
      <c r="O54" s="25">
        <v>6.3595893522304001E-4</v>
      </c>
      <c r="S54" s="26">
        <v>39692</v>
      </c>
      <c r="T54" s="25">
        <v>0.95792319125527703</v>
      </c>
      <c r="U54" s="25">
        <v>5.49880176157969E-2</v>
      </c>
    </row>
    <row r="55" spans="1:21" ht="15" customHeight="1" x14ac:dyDescent="0.25">
      <c r="A55" s="55"/>
      <c r="B55" s="55"/>
      <c r="C55" s="55"/>
      <c r="D55" s="55"/>
      <c r="E55" s="55"/>
      <c r="F55" s="55"/>
      <c r="I55" s="26">
        <v>39722</v>
      </c>
      <c r="J55" s="25">
        <v>1.3337808474043</v>
      </c>
      <c r="K55" s="25">
        <v>4.2947850247175498E-2</v>
      </c>
      <c r="L55" s="25">
        <v>5.2525883409268899E-2</v>
      </c>
      <c r="M55" s="25">
        <v>0.48011871900929398</v>
      </c>
      <c r="N55" s="25">
        <v>3.5008199524545598E-2</v>
      </c>
      <c r="O55" s="25">
        <v>9.4632516737698101E-4</v>
      </c>
      <c r="S55" s="26">
        <v>39722</v>
      </c>
      <c r="T55" s="25">
        <v>1.3337808474043</v>
      </c>
      <c r="U55" s="25">
        <v>5.2525883409268899E-2</v>
      </c>
    </row>
    <row r="56" spans="1:21" ht="15" customHeight="1" x14ac:dyDescent="0.25">
      <c r="A56" s="55"/>
      <c r="B56" s="55"/>
      <c r="C56" s="55"/>
      <c r="D56" s="55"/>
      <c r="E56" s="55"/>
      <c r="F56" s="55"/>
      <c r="I56" s="26">
        <v>39753</v>
      </c>
      <c r="J56" s="25">
        <v>1.4837778552143399</v>
      </c>
      <c r="K56" s="25">
        <v>7.5585056907200396E-2</v>
      </c>
      <c r="L56" s="25">
        <v>5.2802590741623398E-2</v>
      </c>
      <c r="M56" s="25">
        <v>0.58367507725843903</v>
      </c>
      <c r="N56" s="25">
        <v>4.9841313992528599E-2</v>
      </c>
      <c r="O56" s="25">
        <v>1.29794260760202E-3</v>
      </c>
      <c r="S56" s="26">
        <v>39753</v>
      </c>
      <c r="T56" s="25">
        <v>1.4837778552143399</v>
      </c>
      <c r="U56" s="25">
        <v>5.2802590741623398E-2</v>
      </c>
    </row>
    <row r="57" spans="1:21" ht="15" customHeight="1" x14ac:dyDescent="0.25">
      <c r="A57" s="55"/>
      <c r="B57" s="55"/>
      <c r="C57" s="55"/>
      <c r="D57" s="55"/>
      <c r="E57" s="55"/>
      <c r="F57" s="55"/>
      <c r="I57" s="26">
        <v>39783</v>
      </c>
      <c r="J57" s="25">
        <v>1.2446866628603701</v>
      </c>
      <c r="K57" s="25">
        <v>8.8102622519602505E-2</v>
      </c>
      <c r="L57" s="25">
        <v>6.1556248698924697E-2</v>
      </c>
      <c r="M57" s="25">
        <v>0.75409865721023595</v>
      </c>
      <c r="N57" s="25">
        <v>7.1989114909736807E-2</v>
      </c>
      <c r="O57" s="25">
        <v>1.3270984046703E-3</v>
      </c>
      <c r="S57" s="26">
        <v>39783</v>
      </c>
      <c r="T57" s="25">
        <v>1.2446866628603701</v>
      </c>
      <c r="U57" s="25">
        <v>6.1556248698924697E-2</v>
      </c>
    </row>
    <row r="58" spans="1:21" ht="15" customHeight="1" x14ac:dyDescent="0.25">
      <c r="A58" s="55"/>
      <c r="B58" s="55"/>
      <c r="C58" s="55"/>
      <c r="D58" s="55"/>
      <c r="E58" s="55"/>
      <c r="F58" s="55"/>
      <c r="I58" s="26">
        <v>39814</v>
      </c>
      <c r="J58" s="25">
        <v>1.0034776365451701</v>
      </c>
      <c r="K58" s="25">
        <v>0.102585533092954</v>
      </c>
      <c r="L58" s="25">
        <v>8.8520976397508305E-2</v>
      </c>
      <c r="M58" s="25">
        <v>0.75561179031435199</v>
      </c>
      <c r="N58" s="25">
        <v>7.5115383671779404E-2</v>
      </c>
      <c r="O58" s="25">
        <v>2.13623958925299E-3</v>
      </c>
      <c r="S58" s="26">
        <v>39814</v>
      </c>
      <c r="T58" s="25">
        <v>1.0034776365451701</v>
      </c>
      <c r="U58" s="25">
        <v>8.8520976397508305E-2</v>
      </c>
    </row>
    <row r="59" spans="1:21" ht="15" customHeight="1" x14ac:dyDescent="0.25">
      <c r="A59" s="55"/>
      <c r="B59" s="55"/>
      <c r="C59" s="55"/>
      <c r="D59" s="55"/>
      <c r="E59" s="55"/>
      <c r="F59" s="55"/>
      <c r="I59" s="26">
        <v>39845</v>
      </c>
      <c r="J59" s="25">
        <v>0.97882847194489997</v>
      </c>
      <c r="K59" s="25">
        <v>9.12149650067033E-2</v>
      </c>
      <c r="L59" s="25">
        <v>9.7276145384428997E-2</v>
      </c>
      <c r="M59" s="25">
        <v>0.69332745302148702</v>
      </c>
      <c r="N59" s="25">
        <v>6.3828132977267305E-2</v>
      </c>
      <c r="O59" s="25">
        <v>2.6400541421845E-3</v>
      </c>
      <c r="S59" s="26">
        <v>39845</v>
      </c>
      <c r="T59" s="25">
        <v>0.97882847194489997</v>
      </c>
      <c r="U59" s="25">
        <v>9.7276145384428997E-2</v>
      </c>
    </row>
    <row r="60" spans="1:21" ht="15" customHeight="1" x14ac:dyDescent="0.25">
      <c r="A60" s="55"/>
      <c r="B60" s="55"/>
      <c r="C60" s="55"/>
      <c r="D60" s="55"/>
      <c r="E60" s="55"/>
      <c r="F60" s="55"/>
      <c r="I60" s="26">
        <v>39873</v>
      </c>
      <c r="J60" s="25">
        <v>0.96451272982566205</v>
      </c>
      <c r="K60" s="25">
        <v>9.4916627006181406E-2</v>
      </c>
      <c r="L60" s="25">
        <v>0.105099711778111</v>
      </c>
      <c r="M60" s="25">
        <v>0.59401163981393501</v>
      </c>
      <c r="N60" s="25">
        <v>5.0411757163766301E-2</v>
      </c>
      <c r="O60" s="25">
        <v>2.3155968788081899E-3</v>
      </c>
      <c r="S60" s="26">
        <v>39873</v>
      </c>
      <c r="T60" s="25">
        <v>0.96451272982566205</v>
      </c>
      <c r="U60" s="25">
        <v>0.105099711778111</v>
      </c>
    </row>
    <row r="61" spans="1:21" ht="15" customHeight="1" x14ac:dyDescent="0.25">
      <c r="A61" s="55"/>
      <c r="B61" s="55"/>
      <c r="C61" s="55"/>
      <c r="D61" s="55"/>
      <c r="E61" s="55"/>
      <c r="F61" s="55"/>
      <c r="I61" s="26">
        <v>39904</v>
      </c>
      <c r="J61" s="25">
        <v>0.81889251832352505</v>
      </c>
      <c r="K61" s="25">
        <v>9.9431611788684995E-2</v>
      </c>
      <c r="L61" s="25">
        <v>7.4449707475295002E-2</v>
      </c>
      <c r="M61" s="25">
        <v>0.54909437663226601</v>
      </c>
      <c r="N61" s="25">
        <v>3.9223918963082499E-2</v>
      </c>
      <c r="O61" s="25">
        <v>1.04296998037151E-2</v>
      </c>
      <c r="S61" s="26">
        <v>39904</v>
      </c>
      <c r="T61" s="25">
        <v>0.81889251832352505</v>
      </c>
      <c r="U61" s="25">
        <v>7.4449707475295002E-2</v>
      </c>
    </row>
    <row r="62" spans="1:21" ht="15" customHeight="1" x14ac:dyDescent="0.25">
      <c r="A62" s="55"/>
      <c r="B62" s="55"/>
      <c r="C62" s="55"/>
      <c r="D62" s="55"/>
      <c r="E62" s="55"/>
      <c r="F62" s="55"/>
      <c r="I62" s="26">
        <v>39934</v>
      </c>
      <c r="J62" s="25">
        <v>0.68231328593590901</v>
      </c>
      <c r="K62" s="25">
        <v>9.5235667472980207E-2</v>
      </c>
      <c r="L62" s="25">
        <v>5.9458602663830899E-2</v>
      </c>
      <c r="M62" s="25">
        <v>0.48931689170508003</v>
      </c>
      <c r="N62" s="25">
        <v>4.3400497989960901E-2</v>
      </c>
      <c r="O62" s="25">
        <v>1.0762268998559799E-2</v>
      </c>
      <c r="S62" s="26">
        <v>39934</v>
      </c>
      <c r="T62" s="25">
        <v>0.68231328593590901</v>
      </c>
      <c r="U62" s="25">
        <v>5.9458602663830899E-2</v>
      </c>
    </row>
    <row r="63" spans="1:21" ht="15" customHeight="1" x14ac:dyDescent="0.25">
      <c r="A63" s="55"/>
      <c r="B63" s="55"/>
      <c r="C63" s="55"/>
      <c r="D63" s="55"/>
      <c r="E63" s="55"/>
      <c r="F63" s="55"/>
      <c r="I63" s="26">
        <v>39965</v>
      </c>
      <c r="J63" s="25">
        <v>0.58359992773160196</v>
      </c>
      <c r="K63" s="25">
        <v>8.7461472743537702E-2</v>
      </c>
      <c r="L63" s="25">
        <v>4.5380678577247598E-2</v>
      </c>
      <c r="M63" s="25">
        <v>0.45588947960346199</v>
      </c>
      <c r="N63" s="25">
        <v>4.3097069442505603E-2</v>
      </c>
      <c r="O63" s="25">
        <v>1.1728012896341599E-2</v>
      </c>
      <c r="S63" s="26">
        <v>39965</v>
      </c>
      <c r="T63" s="25">
        <v>0.58359992773160196</v>
      </c>
      <c r="U63" s="25">
        <v>4.5380678577247598E-2</v>
      </c>
    </row>
    <row r="64" spans="1:21" ht="15" customHeight="1" x14ac:dyDescent="0.25">
      <c r="A64" s="55"/>
      <c r="B64" s="55"/>
      <c r="C64" s="55"/>
      <c r="D64" s="55"/>
      <c r="E64" s="55"/>
      <c r="F64" s="55"/>
      <c r="I64" s="26">
        <v>39995</v>
      </c>
      <c r="J64" s="25">
        <v>0.52995361199537605</v>
      </c>
      <c r="K64" s="25">
        <v>6.7008897473354007E-2</v>
      </c>
      <c r="L64" s="25">
        <v>4.79034481126661E-2</v>
      </c>
      <c r="M64" s="25">
        <v>0.39217224354033298</v>
      </c>
      <c r="N64" s="25">
        <v>4.0450500497501901E-2</v>
      </c>
      <c r="O64" s="25">
        <v>3.73011463378358E-3</v>
      </c>
      <c r="S64" s="26">
        <v>39995</v>
      </c>
      <c r="T64" s="25">
        <v>0.52995361199537605</v>
      </c>
      <c r="U64" s="25">
        <v>4.79034481126661E-2</v>
      </c>
    </row>
    <row r="65" spans="1:21" ht="15" customHeight="1" x14ac:dyDescent="0.25">
      <c r="A65" s="55"/>
      <c r="B65" s="55"/>
      <c r="C65" s="55"/>
      <c r="D65" s="55"/>
      <c r="E65" s="55"/>
      <c r="F65" s="55"/>
      <c r="I65" s="26">
        <v>40026</v>
      </c>
      <c r="J65" s="25">
        <v>0.49053357927925401</v>
      </c>
      <c r="K65" s="25">
        <v>5.8815892632304502E-2</v>
      </c>
      <c r="L65" s="25">
        <v>4.4748349985500903E-2</v>
      </c>
      <c r="M65" s="25">
        <v>0.35909367414891402</v>
      </c>
      <c r="N65" s="25">
        <v>3.6066621253287502E-2</v>
      </c>
      <c r="O65" s="25">
        <v>4.1560178529828802E-3</v>
      </c>
      <c r="S65" s="26">
        <v>40026</v>
      </c>
      <c r="T65" s="25">
        <v>0.49053357927925401</v>
      </c>
      <c r="U65" s="25">
        <v>4.4748349985500903E-2</v>
      </c>
    </row>
    <row r="66" spans="1:21" ht="15" customHeight="1" x14ac:dyDescent="0.25">
      <c r="A66" s="55"/>
      <c r="B66" s="55"/>
      <c r="C66" s="55"/>
      <c r="D66" s="55"/>
      <c r="E66" s="55"/>
      <c r="F66" s="55"/>
      <c r="I66" s="26">
        <v>40057</v>
      </c>
      <c r="J66" s="25">
        <v>0.47747744971243</v>
      </c>
      <c r="K66" s="25">
        <v>5.9046144193333899E-2</v>
      </c>
      <c r="L66" s="25">
        <v>5.2535601126791599E-2</v>
      </c>
      <c r="M66" s="25">
        <v>0.31573178036416799</v>
      </c>
      <c r="N66" s="25">
        <v>3.4354248457195799E-2</v>
      </c>
      <c r="O66" s="25">
        <v>5.2270310479502601E-3</v>
      </c>
      <c r="S66" s="26">
        <v>40057</v>
      </c>
      <c r="T66" s="25">
        <v>0.47747744971243</v>
      </c>
      <c r="U66" s="25">
        <v>5.2535601126791599E-2</v>
      </c>
    </row>
    <row r="67" spans="1:21" ht="15" customHeight="1" x14ac:dyDescent="0.25">
      <c r="A67" s="55"/>
      <c r="B67" s="55"/>
      <c r="C67" s="55"/>
      <c r="D67" s="55"/>
      <c r="E67" s="55"/>
      <c r="F67" s="55"/>
      <c r="I67" s="26">
        <v>40087</v>
      </c>
      <c r="J67" s="25">
        <v>0.45413230296257701</v>
      </c>
      <c r="K67" s="25">
        <v>7.27670188541263E-2</v>
      </c>
      <c r="L67" s="25">
        <v>5.2170465841073897E-2</v>
      </c>
      <c r="M67" s="25">
        <v>0.29451824260255</v>
      </c>
      <c r="N67" s="25">
        <v>4.3326499305843598E-2</v>
      </c>
      <c r="O67" s="25">
        <v>5.1804883797684602E-3</v>
      </c>
      <c r="S67" s="26">
        <v>40087</v>
      </c>
      <c r="T67" s="25">
        <v>0.45413230296257701</v>
      </c>
      <c r="U67" s="25">
        <v>5.2170465841073897E-2</v>
      </c>
    </row>
    <row r="68" spans="1:21" ht="15" customHeight="1" x14ac:dyDescent="0.25">
      <c r="A68" s="55"/>
      <c r="B68" s="55"/>
      <c r="C68" s="55"/>
      <c r="D68" s="55"/>
      <c r="E68" s="55"/>
      <c r="F68" s="55"/>
      <c r="I68" s="26">
        <v>40118</v>
      </c>
      <c r="J68" s="25">
        <v>0.49018023750954298</v>
      </c>
      <c r="K68" s="25">
        <v>8.7915596436638002E-2</v>
      </c>
      <c r="L68" s="25">
        <v>5.6448464028758298E-2</v>
      </c>
      <c r="M68" s="25">
        <v>0.27151461780226799</v>
      </c>
      <c r="N68" s="25">
        <v>4.3420446175135199E-2</v>
      </c>
      <c r="O68" s="25">
        <v>5.1102142277209602E-3</v>
      </c>
      <c r="S68" s="26">
        <v>40118</v>
      </c>
      <c r="T68" s="25">
        <v>0.49018023750954298</v>
      </c>
      <c r="U68" s="25">
        <v>5.6448464028758298E-2</v>
      </c>
    </row>
    <row r="69" spans="1:21" ht="15" customHeight="1" x14ac:dyDescent="0.25">
      <c r="A69" s="55"/>
      <c r="B69" s="55"/>
      <c r="C69" s="55"/>
      <c r="D69" s="55"/>
      <c r="E69" s="55"/>
      <c r="F69" s="55"/>
      <c r="I69" s="26">
        <v>40148</v>
      </c>
      <c r="J69" s="25">
        <v>0.48171898529103602</v>
      </c>
      <c r="K69" s="25">
        <v>0.129977112296387</v>
      </c>
      <c r="L69" s="25">
        <v>5.2479270327255897E-2</v>
      </c>
      <c r="M69" s="25">
        <v>0.25614687438556</v>
      </c>
      <c r="N69" s="25">
        <v>4.01057121896638E-2</v>
      </c>
      <c r="O69" s="25">
        <v>5.8795010549456597E-3</v>
      </c>
      <c r="S69" s="26">
        <v>40148</v>
      </c>
      <c r="T69" s="25">
        <v>0.48171898529103602</v>
      </c>
      <c r="U69" s="25">
        <v>5.2479270327255897E-2</v>
      </c>
    </row>
    <row r="70" spans="1:21" ht="15" customHeight="1" x14ac:dyDescent="0.25">
      <c r="A70" s="55"/>
      <c r="B70" s="55"/>
      <c r="C70" s="55"/>
      <c r="D70" s="55"/>
      <c r="E70" s="55"/>
      <c r="F70" s="55"/>
      <c r="I70" s="26">
        <v>40179</v>
      </c>
      <c r="J70" s="25">
        <v>0.49765176047910098</v>
      </c>
      <c r="K70" s="25">
        <v>0.14361568838111899</v>
      </c>
      <c r="L70" s="25">
        <v>5.61808638686183E-2</v>
      </c>
      <c r="M70" s="25">
        <v>0.256240143091991</v>
      </c>
      <c r="N70" s="25">
        <v>4.7006171710200897E-2</v>
      </c>
      <c r="O70" s="25">
        <v>5.45948845588691E-3</v>
      </c>
      <c r="S70" s="26">
        <v>40179</v>
      </c>
      <c r="T70" s="25">
        <v>0.49765176047910098</v>
      </c>
      <c r="U70" s="25">
        <v>5.61808638686183E-2</v>
      </c>
    </row>
    <row r="71" spans="1:21" ht="15" customHeight="1" x14ac:dyDescent="0.25">
      <c r="A71" s="55"/>
      <c r="B71" s="55"/>
      <c r="C71" s="55"/>
      <c r="D71" s="55"/>
      <c r="E71" s="55"/>
      <c r="F71" s="55"/>
      <c r="I71" s="26">
        <v>40210</v>
      </c>
      <c r="J71" s="25">
        <v>0.54245810568998098</v>
      </c>
      <c r="K71" s="25">
        <v>0.18456497662863</v>
      </c>
      <c r="L71" s="25">
        <v>6.9279155599384301E-2</v>
      </c>
      <c r="M71" s="25">
        <v>0.262709184866801</v>
      </c>
      <c r="N71" s="25">
        <v>4.7680203272961297E-2</v>
      </c>
      <c r="O71" s="25">
        <v>4.3878680185381099E-3</v>
      </c>
      <c r="S71" s="26">
        <v>40210</v>
      </c>
      <c r="T71" s="25">
        <v>0.54245810568998098</v>
      </c>
      <c r="U71" s="25">
        <v>6.9279155599384301E-2</v>
      </c>
    </row>
    <row r="72" spans="1:21" ht="15" customHeight="1" x14ac:dyDescent="0.25">
      <c r="A72" s="55"/>
      <c r="B72" s="55"/>
      <c r="C72" s="55"/>
      <c r="D72" s="55"/>
      <c r="E72" s="55"/>
      <c r="F72" s="55"/>
      <c r="I72" s="26">
        <v>40238</v>
      </c>
      <c r="J72" s="25">
        <v>0.55031305561940602</v>
      </c>
      <c r="K72" s="25">
        <v>0.18137566471789701</v>
      </c>
      <c r="L72" s="25">
        <v>7.5273535292965404E-2</v>
      </c>
      <c r="M72" s="25">
        <v>0.26338378008825603</v>
      </c>
      <c r="N72" s="25">
        <v>4.9820793156752301E-2</v>
      </c>
      <c r="O72" s="25">
        <v>2.47451640764627E-3</v>
      </c>
      <c r="S72" s="26">
        <v>40238</v>
      </c>
      <c r="T72" s="25">
        <v>0.55031305561940602</v>
      </c>
      <c r="U72" s="25">
        <v>7.5273535292965404E-2</v>
      </c>
    </row>
    <row r="73" spans="1:21" ht="15" customHeight="1" x14ac:dyDescent="0.25">
      <c r="A73" s="55"/>
      <c r="B73" s="55"/>
      <c r="C73" s="55"/>
      <c r="D73" s="55"/>
      <c r="E73" s="55"/>
      <c r="F73" s="55"/>
      <c r="I73" s="26">
        <v>40269</v>
      </c>
      <c r="J73" s="25">
        <v>0.65437836659980197</v>
      </c>
      <c r="K73" s="25">
        <v>0.21360244867484501</v>
      </c>
      <c r="L73" s="25">
        <v>8.3494693187851896E-2</v>
      </c>
      <c r="M73" s="25">
        <v>0.24190718354916599</v>
      </c>
      <c r="N73" s="25">
        <v>3.3116720971530497E-2</v>
      </c>
      <c r="O73" s="25">
        <v>9.0504837863878904E-3</v>
      </c>
      <c r="S73" s="26">
        <v>40269</v>
      </c>
      <c r="T73" s="25">
        <v>0.65437836659980197</v>
      </c>
      <c r="U73" s="25">
        <v>8.3494693187851896E-2</v>
      </c>
    </row>
    <row r="74" spans="1:21" ht="15" customHeight="1" x14ac:dyDescent="0.25">
      <c r="A74" s="55"/>
      <c r="B74" s="55"/>
      <c r="C74" s="55"/>
      <c r="D74" s="55"/>
      <c r="E74" s="55"/>
      <c r="F74" s="55"/>
      <c r="I74" s="26">
        <v>40299</v>
      </c>
      <c r="J74" s="25">
        <v>0.71365646243849701</v>
      </c>
      <c r="K74" s="25">
        <v>0.234311474549386</v>
      </c>
      <c r="L74" s="25">
        <v>9.7752300138915796E-2</v>
      </c>
      <c r="M74" s="25">
        <v>0.26062590527053198</v>
      </c>
      <c r="N74" s="25">
        <v>4.0366284790802003E-2</v>
      </c>
      <c r="O74" s="25">
        <v>1.0816166658787599E-2</v>
      </c>
      <c r="S74" s="26">
        <v>40299</v>
      </c>
      <c r="T74" s="25">
        <v>0.71365646243849701</v>
      </c>
      <c r="U74" s="25">
        <v>9.7752300138915796E-2</v>
      </c>
    </row>
    <row r="75" spans="1:21" ht="15" customHeight="1" x14ac:dyDescent="0.25">
      <c r="A75" s="55"/>
      <c r="B75" s="55"/>
      <c r="C75" s="55"/>
      <c r="D75" s="55"/>
      <c r="E75" s="55"/>
      <c r="F75" s="55"/>
      <c r="I75" s="26">
        <v>40330</v>
      </c>
      <c r="J75" s="25">
        <v>0.75313414229989095</v>
      </c>
      <c r="K75" s="25">
        <v>0.24896926164856101</v>
      </c>
      <c r="L75" s="25">
        <v>8.9624547728576295E-2</v>
      </c>
      <c r="M75" s="25">
        <v>0.28107487803782999</v>
      </c>
      <c r="N75" s="25">
        <v>3.6468084932535401E-2</v>
      </c>
      <c r="O75" s="25">
        <v>1.1576914352274899E-2</v>
      </c>
      <c r="S75" s="26">
        <v>40330</v>
      </c>
      <c r="T75" s="25">
        <v>0.75313414229989095</v>
      </c>
      <c r="U75" s="25">
        <v>8.9624547728576295E-2</v>
      </c>
    </row>
    <row r="76" spans="1:21" ht="15" customHeight="1" x14ac:dyDescent="0.25">
      <c r="A76" s="55"/>
      <c r="B76" s="55"/>
      <c r="C76" s="55"/>
      <c r="D76" s="55"/>
      <c r="E76" s="55"/>
      <c r="F76" s="55"/>
      <c r="I76" s="26">
        <v>40360</v>
      </c>
      <c r="J76" s="25">
        <v>0.66143225167088604</v>
      </c>
      <c r="K76" s="25">
        <v>0.222338639690805</v>
      </c>
      <c r="L76" s="25">
        <v>7.4120832505307196E-2</v>
      </c>
      <c r="M76" s="25">
        <v>0.303020810435226</v>
      </c>
      <c r="N76" s="25">
        <v>4.7359834354648703E-2</v>
      </c>
      <c r="O76" s="25">
        <v>4.9080941603356796E-3</v>
      </c>
      <c r="S76" s="26">
        <v>40360</v>
      </c>
      <c r="T76" s="25">
        <v>0.66143225167088604</v>
      </c>
      <c r="U76" s="25">
        <v>7.4120832505307196E-2</v>
      </c>
    </row>
    <row r="77" spans="1:21" ht="15" customHeight="1" x14ac:dyDescent="0.25">
      <c r="A77" s="55"/>
      <c r="B77" s="55"/>
      <c r="C77" s="55"/>
      <c r="D77" s="55"/>
      <c r="E77" s="55"/>
      <c r="F77" s="55"/>
      <c r="I77" s="26">
        <v>40391</v>
      </c>
      <c r="J77" s="25">
        <v>0.48785016656820701</v>
      </c>
      <c r="K77" s="25">
        <v>0.15050153751774401</v>
      </c>
      <c r="L77" s="25">
        <v>3.9422035600513702E-2</v>
      </c>
      <c r="M77" s="25">
        <v>0.29313637387706298</v>
      </c>
      <c r="N77" s="25">
        <v>4.1603723181925997E-2</v>
      </c>
      <c r="O77" s="25">
        <v>3.05409451569535E-3</v>
      </c>
      <c r="S77" s="26">
        <v>40391</v>
      </c>
      <c r="T77" s="25">
        <v>0.48785016656820701</v>
      </c>
      <c r="U77" s="25">
        <v>3.9422035600513702E-2</v>
      </c>
    </row>
    <row r="78" spans="1:21" ht="15" customHeight="1" x14ac:dyDescent="0.25">
      <c r="A78" s="55"/>
      <c r="B78" s="55"/>
      <c r="C78" s="55"/>
      <c r="D78" s="55"/>
      <c r="E78" s="55"/>
      <c r="F78" s="55"/>
      <c r="I78" s="26">
        <v>40422</v>
      </c>
      <c r="J78" s="25">
        <v>0.47663382481987299</v>
      </c>
      <c r="K78" s="25">
        <v>0.111270189502406</v>
      </c>
      <c r="L78" s="25">
        <v>3.9201469150113598E-2</v>
      </c>
      <c r="M78" s="25">
        <v>0.25893767790885702</v>
      </c>
      <c r="N78" s="25">
        <v>4.28825081781853E-2</v>
      </c>
      <c r="O78" s="25">
        <v>3.8426937302721599E-3</v>
      </c>
      <c r="S78" s="26">
        <v>40422</v>
      </c>
      <c r="T78" s="25">
        <v>0.47663382481987299</v>
      </c>
      <c r="U78" s="25">
        <v>3.9201469150113598E-2</v>
      </c>
    </row>
    <row r="79" spans="1:21" ht="15" customHeight="1" x14ac:dyDescent="0.25">
      <c r="A79" s="55"/>
      <c r="B79" s="55"/>
      <c r="C79" s="55"/>
      <c r="D79" s="55"/>
      <c r="E79" s="55"/>
      <c r="F79" s="55"/>
      <c r="I79" s="26">
        <v>40452</v>
      </c>
      <c r="J79" s="25">
        <v>0.42271078147706698</v>
      </c>
      <c r="K79" s="25">
        <v>0.113288809744644</v>
      </c>
      <c r="L79" s="25">
        <v>4.7956878519474298E-2</v>
      </c>
      <c r="M79" s="25">
        <v>0.25263176495591899</v>
      </c>
      <c r="N79" s="25">
        <v>4.7875386205909101E-2</v>
      </c>
      <c r="O79" s="25">
        <v>4.79581245043296E-3</v>
      </c>
      <c r="S79" s="26">
        <v>40452</v>
      </c>
      <c r="T79" s="25">
        <v>0.42271078147706698</v>
      </c>
      <c r="U79" s="25">
        <v>4.7956878519474298E-2</v>
      </c>
    </row>
    <row r="80" spans="1:21" ht="15" customHeight="1" x14ac:dyDescent="0.25">
      <c r="A80" s="55"/>
      <c r="B80" s="55"/>
      <c r="C80" s="55"/>
      <c r="D80" s="55"/>
      <c r="E80" s="55"/>
      <c r="F80" s="55"/>
      <c r="I80" s="26">
        <v>40483</v>
      </c>
      <c r="J80" s="25">
        <v>0.613570375491996</v>
      </c>
      <c r="K80" s="25">
        <v>0.154707843531699</v>
      </c>
      <c r="L80" s="25">
        <v>7.48303656452666E-2</v>
      </c>
      <c r="M80" s="25">
        <v>0.227713446089885</v>
      </c>
      <c r="N80" s="25">
        <v>4.97899109241626E-2</v>
      </c>
      <c r="O80" s="25">
        <v>5.8205701090947703E-3</v>
      </c>
      <c r="S80" s="26">
        <v>40483</v>
      </c>
      <c r="T80" s="25">
        <v>0.613570375491996</v>
      </c>
      <c r="U80" s="25">
        <v>7.48303656452666E-2</v>
      </c>
    </row>
    <row r="81" spans="1:21" ht="15" customHeight="1" x14ac:dyDescent="0.25">
      <c r="A81" s="55"/>
      <c r="B81" s="55"/>
      <c r="C81" s="55"/>
      <c r="D81" s="55"/>
      <c r="E81" s="55"/>
      <c r="F81" s="55"/>
      <c r="I81" s="26">
        <v>40513</v>
      </c>
      <c r="J81" s="25">
        <v>0.62124321024935303</v>
      </c>
      <c r="K81" s="25">
        <v>0.17083025783859501</v>
      </c>
      <c r="L81" s="25">
        <v>8.6181958886387397E-2</v>
      </c>
      <c r="M81" s="25">
        <v>0.24117403425676101</v>
      </c>
      <c r="N81" s="25">
        <v>6.4485996758447905E-2</v>
      </c>
      <c r="O81" s="25">
        <v>3.5412460194294E-3</v>
      </c>
      <c r="S81" s="26">
        <v>40513</v>
      </c>
      <c r="T81" s="25">
        <v>0.62124321024935303</v>
      </c>
      <c r="U81" s="25">
        <v>8.6181958886387397E-2</v>
      </c>
    </row>
    <row r="82" spans="1:21" ht="15" customHeight="1" x14ac:dyDescent="0.25">
      <c r="A82" s="55"/>
      <c r="B82" s="55"/>
      <c r="C82" s="55"/>
      <c r="D82" s="55"/>
      <c r="E82" s="55"/>
      <c r="F82" s="55"/>
      <c r="I82" s="26">
        <v>40544</v>
      </c>
      <c r="J82" s="25">
        <v>0.65549134102555795</v>
      </c>
      <c r="K82" s="25">
        <v>0.157076275875972</v>
      </c>
      <c r="L82" s="25">
        <v>0.106569105628987</v>
      </c>
      <c r="M82" s="25">
        <v>0.243498087117791</v>
      </c>
      <c r="N82" s="25">
        <v>6.1794061542681099E-2</v>
      </c>
      <c r="O82" s="25">
        <v>4.9303657758260396E-3</v>
      </c>
      <c r="S82" s="26">
        <v>40544</v>
      </c>
      <c r="T82" s="25">
        <v>0.65549134102555795</v>
      </c>
      <c r="U82" s="25">
        <v>0.106569105628987</v>
      </c>
    </row>
    <row r="83" spans="1:21" ht="15" customHeight="1" x14ac:dyDescent="0.25">
      <c r="A83" s="55"/>
      <c r="B83" s="55"/>
      <c r="C83" s="55"/>
      <c r="D83" s="55"/>
      <c r="E83" s="55"/>
      <c r="F83" s="55"/>
      <c r="I83" s="26">
        <v>40575</v>
      </c>
      <c r="J83" s="25">
        <v>0.46187970660473698</v>
      </c>
      <c r="K83" s="25">
        <v>0.123106747452779</v>
      </c>
      <c r="L83" s="25">
        <v>0.13784558260834401</v>
      </c>
      <c r="M83" s="25">
        <v>0.24152421273205699</v>
      </c>
      <c r="N83" s="25">
        <v>5.8485747397370502E-2</v>
      </c>
      <c r="O83" s="25">
        <v>5.9989143638865998E-3</v>
      </c>
      <c r="S83" s="26">
        <v>40575</v>
      </c>
      <c r="T83" s="25">
        <v>0.46187970660473698</v>
      </c>
      <c r="U83" s="25">
        <v>0.13784558260834401</v>
      </c>
    </row>
    <row r="84" spans="1:21" ht="15" customHeight="1" x14ac:dyDescent="0.25">
      <c r="A84" s="55"/>
      <c r="B84" s="55"/>
      <c r="C84" s="55"/>
      <c r="D84" s="55"/>
      <c r="E84" s="55"/>
      <c r="F84" s="55"/>
      <c r="I84" s="26">
        <v>40603</v>
      </c>
      <c r="J84" s="25">
        <v>0.41927617760320002</v>
      </c>
      <c r="K84" s="25">
        <v>0.107015251335181</v>
      </c>
      <c r="L84" s="25">
        <v>0.19129071996853</v>
      </c>
      <c r="M84" s="25">
        <v>0.23180562020883899</v>
      </c>
      <c r="N84" s="25">
        <v>5.2910050212081401E-2</v>
      </c>
      <c r="O84" s="25">
        <v>1.6656431494756301E-2</v>
      </c>
      <c r="S84" s="26">
        <v>40603</v>
      </c>
      <c r="T84" s="25">
        <v>0.41927617760320002</v>
      </c>
      <c r="U84" s="25">
        <v>0.19129071996853</v>
      </c>
    </row>
    <row r="85" spans="1:21" ht="15" customHeight="1" x14ac:dyDescent="0.25">
      <c r="A85" s="55"/>
      <c r="B85" s="55"/>
      <c r="C85" s="55"/>
      <c r="D85" s="55"/>
      <c r="E85" s="55"/>
      <c r="F85" s="55"/>
      <c r="I85" s="26">
        <v>40634</v>
      </c>
      <c r="J85" s="25">
        <v>0.43412228996049801</v>
      </c>
      <c r="K85" s="25">
        <v>0.104879194060678</v>
      </c>
      <c r="L85" s="25">
        <v>0.18386990560823299</v>
      </c>
      <c r="M85" s="25">
        <v>0.22128476668265601</v>
      </c>
      <c r="N85" s="25">
        <v>6.47525215926327E-2</v>
      </c>
      <c r="O85" s="25">
        <v>1.5676625003241601E-2</v>
      </c>
      <c r="S85" s="26">
        <v>40634</v>
      </c>
      <c r="T85" s="25">
        <v>0.43412228996049801</v>
      </c>
      <c r="U85" s="25">
        <v>0.18386990560823299</v>
      </c>
    </row>
    <row r="86" spans="1:21" ht="15" customHeight="1" x14ac:dyDescent="0.25">
      <c r="A86" s="55"/>
      <c r="B86" s="55"/>
      <c r="C86" s="55"/>
      <c r="D86" s="55"/>
      <c r="E86" s="55"/>
      <c r="F86" s="55"/>
      <c r="I86" s="26">
        <v>40664</v>
      </c>
      <c r="J86" s="25">
        <v>0.49030584616787998</v>
      </c>
      <c r="K86" s="25">
        <v>0.121708214338481</v>
      </c>
      <c r="L86" s="25">
        <v>0.155228663702382</v>
      </c>
      <c r="M86" s="25">
        <v>0.236532901947232</v>
      </c>
      <c r="N86" s="25">
        <v>6.0904951322742498E-2</v>
      </c>
      <c r="O86" s="25">
        <v>1.6709369869078901E-2</v>
      </c>
      <c r="S86" s="26">
        <v>40664</v>
      </c>
      <c r="T86" s="25">
        <v>0.49030584616787998</v>
      </c>
      <c r="U86" s="25">
        <v>0.155228663702382</v>
      </c>
    </row>
    <row r="87" spans="1:21" ht="15" customHeight="1" x14ac:dyDescent="0.25">
      <c r="A87" s="55"/>
      <c r="B87" s="55"/>
      <c r="C87" s="55"/>
      <c r="D87" s="55"/>
      <c r="E87" s="55"/>
      <c r="F87" s="55"/>
      <c r="I87" s="26">
        <v>40695</v>
      </c>
      <c r="J87" s="25">
        <v>0.56546301217554995</v>
      </c>
      <c r="K87" s="25">
        <v>0.16537542250064699</v>
      </c>
      <c r="L87" s="25">
        <v>0.13134804074952899</v>
      </c>
      <c r="M87" s="25">
        <v>0.27522921302395398</v>
      </c>
      <c r="N87" s="25">
        <v>5.4813028215893303E-2</v>
      </c>
      <c r="O87" s="25">
        <v>6.2184968922320803E-3</v>
      </c>
      <c r="S87" s="26">
        <v>40695</v>
      </c>
      <c r="T87" s="25">
        <v>0.56546301217554995</v>
      </c>
      <c r="U87" s="25">
        <v>0.13134804074952899</v>
      </c>
    </row>
    <row r="88" spans="1:21" ht="15" customHeight="1" x14ac:dyDescent="0.25">
      <c r="A88" s="55"/>
      <c r="B88" s="55"/>
      <c r="C88" s="55"/>
      <c r="D88" s="55"/>
      <c r="E88" s="55"/>
      <c r="F88" s="55"/>
      <c r="I88" s="26">
        <v>40725</v>
      </c>
      <c r="J88" s="25">
        <v>0.73513473733604395</v>
      </c>
      <c r="K88" s="25">
        <v>0.17905412665704801</v>
      </c>
      <c r="L88" s="25">
        <v>0.129278627860755</v>
      </c>
      <c r="M88" s="25">
        <v>0.30175834489949599</v>
      </c>
      <c r="N88" s="25">
        <v>3.3722975521917803E-2</v>
      </c>
      <c r="O88" s="25">
        <v>4.9112133641323599E-3</v>
      </c>
      <c r="S88" s="26">
        <v>40725</v>
      </c>
      <c r="T88" s="25">
        <v>0.73513473733604395</v>
      </c>
      <c r="U88" s="25">
        <v>0.129278627860755</v>
      </c>
    </row>
    <row r="89" spans="1:21" ht="15" customHeight="1" x14ac:dyDescent="0.25">
      <c r="A89" s="55"/>
      <c r="B89" s="55"/>
      <c r="C89" s="55"/>
      <c r="D89" s="55"/>
      <c r="E89" s="55"/>
      <c r="F89" s="55"/>
      <c r="I89" s="26">
        <v>40756</v>
      </c>
      <c r="J89" s="25">
        <v>0.84039431044772595</v>
      </c>
      <c r="K89" s="25">
        <v>0.19241269856489901</v>
      </c>
      <c r="L89" s="25">
        <v>0.114379868735605</v>
      </c>
      <c r="M89" s="25">
        <v>0.351889593935656</v>
      </c>
      <c r="N89" s="25">
        <v>5.2574903568251098E-2</v>
      </c>
      <c r="O89" s="25">
        <v>2.8131010524235999E-3</v>
      </c>
      <c r="S89" s="26">
        <v>40756</v>
      </c>
      <c r="T89" s="25">
        <v>0.84039431044772595</v>
      </c>
      <c r="U89" s="25">
        <v>0.114379868735605</v>
      </c>
    </row>
    <row r="90" spans="1:21" ht="15" customHeight="1" x14ac:dyDescent="0.25">
      <c r="A90" s="55"/>
      <c r="B90" s="55"/>
      <c r="C90" s="55"/>
      <c r="D90" s="55"/>
      <c r="E90" s="55"/>
      <c r="F90" s="55"/>
      <c r="I90" s="26">
        <v>40787</v>
      </c>
      <c r="J90" s="25">
        <v>0.92914228311529701</v>
      </c>
      <c r="K90" s="25">
        <v>0.19058851481546399</v>
      </c>
      <c r="L90" s="25">
        <v>0.103037442317802</v>
      </c>
      <c r="M90" s="25">
        <v>0.37811297273441202</v>
      </c>
      <c r="N90" s="25">
        <v>7.3896790782098098E-2</v>
      </c>
      <c r="O90" s="25">
        <v>2.4737721326926702E-3</v>
      </c>
      <c r="S90" s="26">
        <v>40787</v>
      </c>
      <c r="T90" s="25">
        <v>0.92914228311529701</v>
      </c>
      <c r="U90" s="25">
        <v>0.103037442317802</v>
      </c>
    </row>
    <row r="91" spans="1:21" ht="15" customHeight="1" x14ac:dyDescent="0.25">
      <c r="A91" s="55"/>
      <c r="B91" s="55"/>
      <c r="C91" s="55"/>
      <c r="D91" s="55"/>
      <c r="E91" s="55"/>
      <c r="F91" s="55"/>
      <c r="I91" s="26">
        <v>40817</v>
      </c>
      <c r="J91" s="25">
        <v>0.94116195410166104</v>
      </c>
      <c r="K91" s="25">
        <v>0.19370967044010501</v>
      </c>
      <c r="L91" s="25">
        <v>0.13468590538202299</v>
      </c>
      <c r="M91" s="25">
        <v>0.44251697717066502</v>
      </c>
      <c r="N91" s="25">
        <v>8.5983137902121795E-2</v>
      </c>
      <c r="O91" s="25">
        <v>3.5283238985668098E-3</v>
      </c>
      <c r="S91" s="26">
        <v>40817</v>
      </c>
      <c r="T91" s="25">
        <v>0.94116195410166104</v>
      </c>
      <c r="U91" s="25">
        <v>0.13468590538202299</v>
      </c>
    </row>
    <row r="92" spans="1:21" ht="15" customHeight="1" x14ac:dyDescent="0.25">
      <c r="A92" s="55"/>
      <c r="B92" s="55"/>
      <c r="C92" s="55"/>
      <c r="D92" s="55"/>
      <c r="E92" s="55"/>
      <c r="F92" s="55"/>
      <c r="I92" s="26">
        <v>40848</v>
      </c>
      <c r="J92" s="25">
        <v>1.0288009163549301</v>
      </c>
      <c r="K92" s="25">
        <v>0.19566379392298</v>
      </c>
      <c r="L92" s="25">
        <v>0.22701512828628101</v>
      </c>
      <c r="M92" s="25">
        <v>0.47556798413471602</v>
      </c>
      <c r="N92" s="25">
        <v>7.4940837519007902E-2</v>
      </c>
      <c r="O92" s="25">
        <v>4.0368149400171801E-3</v>
      </c>
      <c r="S92" s="26">
        <v>40848</v>
      </c>
      <c r="T92" s="25">
        <v>1.0288009163549301</v>
      </c>
      <c r="U92" s="25">
        <v>0.22701512828628101</v>
      </c>
    </row>
    <row r="93" spans="1:21" ht="15" customHeight="1" x14ac:dyDescent="0.25">
      <c r="A93" s="55"/>
      <c r="B93" s="55"/>
      <c r="C93" s="55"/>
      <c r="D93" s="55"/>
      <c r="E93" s="55"/>
      <c r="F93" s="55"/>
      <c r="I93" s="26">
        <v>40878</v>
      </c>
      <c r="J93" s="25">
        <v>1.00482295808959</v>
      </c>
      <c r="K93" s="25">
        <v>0.179253796642656</v>
      </c>
      <c r="L93" s="25">
        <v>0.25056041088530201</v>
      </c>
      <c r="M93" s="25">
        <v>0.527484428282468</v>
      </c>
      <c r="N93" s="25">
        <v>6.8255998474355803E-2</v>
      </c>
      <c r="O93" s="25">
        <v>4.4849433087062896E-3</v>
      </c>
      <c r="S93" s="26">
        <v>40878</v>
      </c>
      <c r="T93" s="25">
        <v>1.00482295808959</v>
      </c>
      <c r="U93" s="25">
        <v>0.25056041088530201</v>
      </c>
    </row>
    <row r="94" spans="1:21" ht="15" customHeight="1" x14ac:dyDescent="0.25">
      <c r="A94" s="55"/>
      <c r="B94" s="55"/>
      <c r="C94" s="55"/>
      <c r="D94" s="55"/>
      <c r="E94" s="55"/>
      <c r="F94" s="55"/>
      <c r="I94" s="26">
        <v>40909</v>
      </c>
      <c r="J94" s="25">
        <v>0.88899597554613197</v>
      </c>
      <c r="K94" s="25">
        <v>0.176448950723464</v>
      </c>
      <c r="L94" s="25">
        <v>0.23574128922811499</v>
      </c>
      <c r="M94" s="25">
        <v>0.53970224608356798</v>
      </c>
      <c r="N94" s="25">
        <v>5.8173184285354299E-2</v>
      </c>
      <c r="O94" s="25">
        <v>4.7148914055869396E-3</v>
      </c>
      <c r="S94" s="26">
        <v>40909</v>
      </c>
      <c r="T94" s="25">
        <v>0.88899597554613197</v>
      </c>
      <c r="U94" s="25">
        <v>0.23574128922811499</v>
      </c>
    </row>
    <row r="95" spans="1:21" ht="15" customHeight="1" x14ac:dyDescent="0.25">
      <c r="A95" s="55"/>
      <c r="B95" s="55"/>
      <c r="C95" s="55"/>
      <c r="D95" s="55"/>
      <c r="E95" s="55"/>
      <c r="F95" s="55"/>
      <c r="I95" s="26">
        <v>40940</v>
      </c>
      <c r="J95" s="25">
        <v>0.69109636493492699</v>
      </c>
      <c r="K95" s="25">
        <v>0.18298131463366199</v>
      </c>
      <c r="L95" s="25">
        <v>0.193839922606212</v>
      </c>
      <c r="M95" s="25">
        <v>0.49668454663022499</v>
      </c>
      <c r="N95" s="25">
        <v>5.0414099745688501E-2</v>
      </c>
      <c r="O95" s="25">
        <v>4.2219382617235401E-3</v>
      </c>
      <c r="S95" s="26">
        <v>40940</v>
      </c>
      <c r="T95" s="25">
        <v>0.69109636493492699</v>
      </c>
      <c r="U95" s="25">
        <v>0.193839922606212</v>
      </c>
    </row>
    <row r="96" spans="1:21" ht="15" customHeight="1" x14ac:dyDescent="0.25">
      <c r="A96" s="55"/>
      <c r="B96" s="55"/>
      <c r="C96" s="55"/>
      <c r="D96" s="55"/>
      <c r="E96" s="55"/>
      <c r="F96" s="55"/>
      <c r="I96" s="26">
        <v>40969</v>
      </c>
      <c r="J96" s="25">
        <v>0.54436363803871601</v>
      </c>
      <c r="K96" s="25">
        <v>0.16029051694252699</v>
      </c>
      <c r="L96" s="25">
        <v>0.156131539138888</v>
      </c>
      <c r="M96" s="25">
        <v>0.40822961688329301</v>
      </c>
      <c r="N96" s="25">
        <v>3.6827583620141498E-2</v>
      </c>
      <c r="O96" s="25">
        <v>4.8444182613306503E-3</v>
      </c>
      <c r="S96" s="26">
        <v>40969</v>
      </c>
      <c r="T96" s="25">
        <v>0.54436363803871601</v>
      </c>
      <c r="U96" s="25">
        <v>0.156131539138888</v>
      </c>
    </row>
    <row r="97" spans="1:21" ht="15" customHeight="1" x14ac:dyDescent="0.25">
      <c r="A97" s="55"/>
      <c r="B97" s="55"/>
      <c r="C97" s="55"/>
      <c r="D97" s="55"/>
      <c r="E97" s="55"/>
      <c r="F97" s="55"/>
      <c r="I97" s="26">
        <v>41000</v>
      </c>
      <c r="J97" s="25">
        <v>0.46776580018623898</v>
      </c>
      <c r="K97" s="25">
        <v>0.15933152980083201</v>
      </c>
      <c r="L97" s="25">
        <v>0.14608207465188799</v>
      </c>
      <c r="M97" s="25">
        <v>0.34703627737901899</v>
      </c>
      <c r="N97" s="25">
        <v>4.0671085862168402E-2</v>
      </c>
      <c r="O97" s="25">
        <v>3.7686100984226502E-3</v>
      </c>
      <c r="S97" s="26">
        <v>41000</v>
      </c>
      <c r="T97" s="25">
        <v>0.46776580018623898</v>
      </c>
      <c r="U97" s="25">
        <v>0.14608207465188799</v>
      </c>
    </row>
    <row r="98" spans="1:21" ht="15" customHeight="1" x14ac:dyDescent="0.25">
      <c r="A98" s="55"/>
      <c r="B98" s="55"/>
      <c r="C98" s="55"/>
      <c r="D98" s="55"/>
      <c r="E98" s="55"/>
      <c r="F98" s="55"/>
      <c r="I98" s="26">
        <v>41030</v>
      </c>
      <c r="J98" s="25">
        <v>0.56042695719070701</v>
      </c>
      <c r="K98" s="25">
        <v>0.140864920020425</v>
      </c>
      <c r="L98" s="25">
        <v>0.200275648547697</v>
      </c>
      <c r="M98" s="25">
        <v>0.37063267702930203</v>
      </c>
      <c r="N98" s="25">
        <v>4.4540160253485901E-2</v>
      </c>
      <c r="O98" s="25">
        <v>3.9321084350150796E-3</v>
      </c>
      <c r="S98" s="26">
        <v>41030</v>
      </c>
      <c r="T98" s="25">
        <v>0.56042695719070701</v>
      </c>
      <c r="U98" s="25">
        <v>0.200275648547697</v>
      </c>
    </row>
    <row r="99" spans="1:21" ht="15" customHeight="1" x14ac:dyDescent="0.25">
      <c r="A99" s="55"/>
      <c r="B99" s="55"/>
      <c r="C99" s="55"/>
      <c r="D99" s="55"/>
      <c r="E99" s="55"/>
      <c r="F99" s="55"/>
      <c r="I99" s="26">
        <v>41061</v>
      </c>
      <c r="J99" s="25">
        <v>0.70346667058190904</v>
      </c>
      <c r="K99" s="25">
        <v>0.148121606575572</v>
      </c>
      <c r="L99" s="25">
        <v>0.24372002714448299</v>
      </c>
      <c r="M99" s="25">
        <v>0.42615593044865302</v>
      </c>
      <c r="N99" s="25">
        <v>5.3257980966423903E-2</v>
      </c>
      <c r="O99" s="25">
        <v>4.8969760928781001E-3</v>
      </c>
      <c r="S99" s="26">
        <v>41061</v>
      </c>
      <c r="T99" s="25">
        <v>0.70346667058190904</v>
      </c>
      <c r="U99" s="25">
        <v>0.24372002714448299</v>
      </c>
    </row>
    <row r="100" spans="1:21" ht="15" customHeight="1" x14ac:dyDescent="0.25">
      <c r="A100" s="55"/>
      <c r="B100" s="55"/>
      <c r="C100" s="55"/>
      <c r="D100" s="55"/>
      <c r="E100" s="55"/>
      <c r="F100" s="55"/>
      <c r="I100" s="26">
        <v>41091</v>
      </c>
      <c r="J100" s="25">
        <v>0.748991919982406</v>
      </c>
      <c r="K100" s="25">
        <v>0.140658164607328</v>
      </c>
      <c r="L100" s="25">
        <v>0.238184324980099</v>
      </c>
      <c r="M100" s="25">
        <v>0.483315956150629</v>
      </c>
      <c r="N100" s="25">
        <v>7.8680286276597095E-2</v>
      </c>
      <c r="O100" s="25">
        <v>4.7363311092230697E-3</v>
      </c>
      <c r="S100" s="26">
        <v>41091</v>
      </c>
      <c r="T100" s="25">
        <v>0.748991919982406</v>
      </c>
      <c r="U100" s="25">
        <v>0.238184324980099</v>
      </c>
    </row>
    <row r="101" spans="1:21" ht="15" customHeight="1" x14ac:dyDescent="0.25">
      <c r="A101" s="55"/>
      <c r="B101" s="55"/>
      <c r="C101" s="55"/>
      <c r="D101" s="55"/>
      <c r="E101" s="55"/>
      <c r="F101" s="55"/>
      <c r="I101" s="26">
        <v>41122</v>
      </c>
      <c r="J101" s="25">
        <v>0.62554006796139905</v>
      </c>
      <c r="K101" s="25">
        <v>0.122931861327559</v>
      </c>
      <c r="L101" s="25">
        <v>0.153292555587246</v>
      </c>
      <c r="M101" s="25">
        <v>0.47616544284082601</v>
      </c>
      <c r="N101" s="25">
        <v>0.107293519626439</v>
      </c>
      <c r="O101" s="25">
        <v>4.71587388551571E-3</v>
      </c>
      <c r="S101" s="26">
        <v>41122</v>
      </c>
      <c r="T101" s="25">
        <v>0.62554006796139905</v>
      </c>
      <c r="U101" s="25">
        <v>0.153292555587246</v>
      </c>
    </row>
    <row r="102" spans="1:21" ht="15" customHeight="1" x14ac:dyDescent="0.25">
      <c r="A102" s="55"/>
      <c r="B102" s="55"/>
      <c r="C102" s="55"/>
      <c r="D102" s="55"/>
      <c r="E102" s="55"/>
      <c r="F102" s="55"/>
      <c r="I102" s="26">
        <v>41153</v>
      </c>
      <c r="J102" s="25">
        <v>0.45537241776861398</v>
      </c>
      <c r="K102" s="25">
        <v>0.11195810658311001</v>
      </c>
      <c r="L102" s="25">
        <v>0.12707565835505</v>
      </c>
      <c r="M102" s="25">
        <v>0.45614644660315701</v>
      </c>
      <c r="N102" s="25">
        <v>0.13490803050459901</v>
      </c>
      <c r="O102" s="25">
        <v>3.1478742509573601E-3</v>
      </c>
      <c r="S102" s="26">
        <v>41153</v>
      </c>
      <c r="T102" s="25">
        <v>0.45537241776861398</v>
      </c>
      <c r="U102" s="25">
        <v>0.12707565835505</v>
      </c>
    </row>
    <row r="103" spans="1:21" ht="15" customHeight="1" x14ac:dyDescent="0.25">
      <c r="A103" s="55"/>
      <c r="B103" s="55"/>
      <c r="C103" s="55"/>
      <c r="D103" s="55"/>
      <c r="E103" s="55"/>
      <c r="F103" s="55"/>
      <c r="I103" s="26">
        <v>41183</v>
      </c>
      <c r="J103" s="25">
        <v>0.36574582499310798</v>
      </c>
      <c r="K103" s="25">
        <v>0.12400021168533799</v>
      </c>
      <c r="L103" s="25">
        <v>0.133246963978989</v>
      </c>
      <c r="M103" s="25">
        <v>0.41944655436022599</v>
      </c>
      <c r="N103" s="25">
        <v>0.108832243896581</v>
      </c>
      <c r="O103" s="25">
        <v>4.5177571318350896E-3</v>
      </c>
      <c r="S103" s="26">
        <v>41183</v>
      </c>
      <c r="T103" s="25">
        <v>0.36574582499310798</v>
      </c>
      <c r="U103" s="25">
        <v>0.133246963978989</v>
      </c>
    </row>
    <row r="104" spans="1:21" ht="15" customHeight="1" x14ac:dyDescent="0.25">
      <c r="A104" s="55"/>
      <c r="B104" s="55"/>
      <c r="C104" s="55"/>
      <c r="D104" s="55"/>
      <c r="E104" s="55"/>
      <c r="F104" s="55"/>
      <c r="I104" s="26">
        <v>41214</v>
      </c>
      <c r="J104" s="25">
        <v>0.33724476511029999</v>
      </c>
      <c r="K104" s="25">
        <v>0.17268277824442901</v>
      </c>
      <c r="L104" s="25">
        <v>0.131868570456144</v>
      </c>
      <c r="M104" s="25">
        <v>0.398199896564635</v>
      </c>
      <c r="N104" s="25">
        <v>7.1922640766771906E-2</v>
      </c>
      <c r="O104" s="25">
        <v>5.87152288313573E-3</v>
      </c>
      <c r="S104" s="26">
        <v>41214</v>
      </c>
      <c r="T104" s="25">
        <v>0.33724476511029999</v>
      </c>
      <c r="U104" s="25">
        <v>0.131868570456144</v>
      </c>
    </row>
    <row r="105" spans="1:21" ht="15" customHeight="1" x14ac:dyDescent="0.25">
      <c r="A105" s="55"/>
      <c r="B105" s="55"/>
      <c r="C105" s="55"/>
      <c r="D105" s="55"/>
      <c r="E105" s="55"/>
      <c r="F105" s="55"/>
      <c r="I105" s="26">
        <v>41244</v>
      </c>
      <c r="J105" s="25">
        <v>0.32818192091270998</v>
      </c>
      <c r="K105" s="25">
        <v>0.17884022106421499</v>
      </c>
      <c r="L105" s="25">
        <v>0.127076151194781</v>
      </c>
      <c r="M105" s="25">
        <v>0.34524070756278902</v>
      </c>
      <c r="N105" s="25">
        <v>3.5605086218924803E-2</v>
      </c>
      <c r="O105" s="25">
        <v>5.1980624892545299E-3</v>
      </c>
      <c r="S105" s="26">
        <v>41244</v>
      </c>
      <c r="T105" s="25">
        <v>0.32818192091270998</v>
      </c>
      <c r="U105" s="25">
        <v>0.127076151194781</v>
      </c>
    </row>
    <row r="106" spans="1:21" ht="15" customHeight="1" x14ac:dyDescent="0.25">
      <c r="A106" s="55"/>
      <c r="B106" s="55"/>
      <c r="C106" s="55"/>
      <c r="D106" s="55"/>
      <c r="E106" s="55"/>
      <c r="F106" s="55"/>
      <c r="I106" s="26">
        <v>41275</v>
      </c>
      <c r="J106" s="25">
        <v>0.318650261008674</v>
      </c>
      <c r="K106" s="25">
        <v>0.15142193587324801</v>
      </c>
      <c r="L106" s="25">
        <v>0.122570414266137</v>
      </c>
      <c r="M106" s="25">
        <v>0.30834658369495599</v>
      </c>
      <c r="N106" s="25">
        <v>3.9375084544288001E-2</v>
      </c>
      <c r="O106" s="25">
        <v>5.7098276867425099E-3</v>
      </c>
      <c r="S106" s="26">
        <v>41275</v>
      </c>
      <c r="T106" s="25">
        <v>0.318650261008674</v>
      </c>
      <c r="U106" s="25">
        <v>0.122570414266137</v>
      </c>
    </row>
    <row r="107" spans="1:21" ht="15" customHeight="1" x14ac:dyDescent="0.25">
      <c r="A107" s="55"/>
      <c r="B107" s="55"/>
      <c r="C107" s="55"/>
      <c r="D107" s="55"/>
      <c r="E107" s="55"/>
      <c r="F107" s="55"/>
      <c r="I107" s="26">
        <v>41306</v>
      </c>
      <c r="J107" s="25">
        <v>0.33979354882613899</v>
      </c>
      <c r="K107" s="25">
        <v>0.112168678641088</v>
      </c>
      <c r="L107" s="25">
        <v>0.13575115187175699</v>
      </c>
      <c r="M107" s="25">
        <v>0.26928474165674698</v>
      </c>
      <c r="N107" s="25">
        <v>5.4007573630224598E-2</v>
      </c>
      <c r="O107" s="25">
        <v>4.0496741433263097E-3</v>
      </c>
      <c r="S107" s="26">
        <v>41306</v>
      </c>
      <c r="T107" s="25">
        <v>0.33979354882613899</v>
      </c>
      <c r="U107" s="25">
        <v>0.13575115187175699</v>
      </c>
    </row>
    <row r="108" spans="1:21" ht="15" customHeight="1" x14ac:dyDescent="0.25">
      <c r="A108" s="55"/>
      <c r="B108" s="55"/>
      <c r="C108" s="55"/>
      <c r="D108" s="55"/>
      <c r="E108" s="55"/>
      <c r="F108" s="55"/>
      <c r="I108" s="26">
        <v>41334</v>
      </c>
      <c r="J108" s="25">
        <v>0.45222056999695498</v>
      </c>
      <c r="K108" s="25">
        <v>0.102934571354289</v>
      </c>
      <c r="L108" s="25">
        <v>0.13011542038646501</v>
      </c>
      <c r="M108" s="25">
        <v>0.264165493391259</v>
      </c>
      <c r="N108" s="25">
        <v>5.3876735622334297E-2</v>
      </c>
      <c r="O108" s="25">
        <v>4.5140719349482297E-3</v>
      </c>
      <c r="S108" s="26">
        <v>41334</v>
      </c>
      <c r="T108" s="25">
        <v>0.45222056999695498</v>
      </c>
      <c r="U108" s="25">
        <v>0.13011542038646501</v>
      </c>
    </row>
    <row r="109" spans="1:21" ht="15" customHeight="1" x14ac:dyDescent="0.25">
      <c r="A109" s="55"/>
      <c r="B109" s="55"/>
      <c r="C109" s="55"/>
      <c r="D109" s="55"/>
      <c r="E109" s="55"/>
      <c r="F109" s="55"/>
      <c r="I109" s="26">
        <v>41365</v>
      </c>
      <c r="J109" s="25">
        <v>0.46176587781100797</v>
      </c>
      <c r="K109" s="25">
        <v>0.12531314740514701</v>
      </c>
      <c r="L109" s="25">
        <v>0.124385634240124</v>
      </c>
      <c r="M109" s="25">
        <v>0.27557583023920401</v>
      </c>
      <c r="N109" s="25">
        <v>6.44807707178639E-2</v>
      </c>
      <c r="O109" s="25">
        <v>2.4624949377720401E-3</v>
      </c>
      <c r="S109" s="26">
        <v>41365</v>
      </c>
      <c r="T109" s="25">
        <v>0.46176587781100797</v>
      </c>
      <c r="U109" s="25">
        <v>0.124385634240124</v>
      </c>
    </row>
    <row r="110" spans="1:21" ht="15" customHeight="1" x14ac:dyDescent="0.25">
      <c r="A110" s="55"/>
      <c r="B110" s="55"/>
      <c r="C110" s="55"/>
      <c r="D110" s="55"/>
      <c r="E110" s="55"/>
      <c r="F110" s="55"/>
      <c r="I110" s="26">
        <v>41395</v>
      </c>
      <c r="J110" s="25">
        <v>0.44423596986305702</v>
      </c>
      <c r="K110" s="25">
        <v>0.11746407071312</v>
      </c>
      <c r="L110" s="25">
        <v>9.4581001619841398E-2</v>
      </c>
      <c r="M110" s="25">
        <v>0.29586952033265701</v>
      </c>
      <c r="N110" s="25">
        <v>6.2732904537383394E-2</v>
      </c>
      <c r="O110" s="25">
        <v>2.47656433343559E-3</v>
      </c>
      <c r="S110" s="26">
        <v>41395</v>
      </c>
      <c r="T110" s="25">
        <v>0.44423596986305702</v>
      </c>
      <c r="U110" s="25">
        <v>9.4581001619841398E-2</v>
      </c>
    </row>
    <row r="111" spans="1:21" ht="15" customHeight="1" x14ac:dyDescent="0.25">
      <c r="A111" s="55"/>
      <c r="B111" s="55"/>
      <c r="C111" s="55"/>
      <c r="D111" s="55"/>
      <c r="E111" s="55"/>
      <c r="F111" s="55"/>
      <c r="I111" s="26">
        <v>41426</v>
      </c>
      <c r="J111" s="25">
        <v>0.33779817256141298</v>
      </c>
      <c r="K111" s="25">
        <v>0.10359817597271399</v>
      </c>
      <c r="L111" s="25">
        <v>8.0844607666597096E-2</v>
      </c>
      <c r="M111" s="25">
        <v>0.28903391015541902</v>
      </c>
      <c r="N111" s="25">
        <v>8.5343911257881794E-2</v>
      </c>
      <c r="O111" s="25">
        <v>5.9104512191532699E-3</v>
      </c>
      <c r="S111" s="26">
        <v>41426</v>
      </c>
      <c r="T111" s="25">
        <v>0.33779817256141298</v>
      </c>
      <c r="U111" s="25">
        <v>8.0844607666597096E-2</v>
      </c>
    </row>
    <row r="112" spans="1:21" ht="15" customHeight="1" x14ac:dyDescent="0.25">
      <c r="A112" s="55"/>
      <c r="B112" s="55"/>
      <c r="C112" s="55"/>
      <c r="D112" s="55"/>
      <c r="E112" s="55"/>
      <c r="F112" s="55"/>
      <c r="I112" s="26">
        <v>41456</v>
      </c>
      <c r="J112" s="25">
        <v>0.316545123626848</v>
      </c>
      <c r="K112" s="25">
        <v>7.4715990590311906E-2</v>
      </c>
      <c r="L112" s="25">
        <v>8.8387575275359107E-2</v>
      </c>
      <c r="M112" s="25">
        <v>0.25573834502043002</v>
      </c>
      <c r="N112" s="25">
        <v>8.1290063557986902E-2</v>
      </c>
      <c r="O112" s="25">
        <v>6.6007428558558304E-3</v>
      </c>
      <c r="S112" s="26">
        <v>41456</v>
      </c>
      <c r="T112" s="25">
        <v>0.316545123626848</v>
      </c>
      <c r="U112" s="25">
        <v>8.8387575275359107E-2</v>
      </c>
    </row>
    <row r="113" spans="1:21" ht="15" customHeight="1" x14ac:dyDescent="0.25">
      <c r="A113" s="55"/>
      <c r="B113" s="55"/>
      <c r="C113" s="55"/>
      <c r="D113" s="55"/>
      <c r="E113" s="55"/>
      <c r="F113" s="55"/>
      <c r="I113" s="26">
        <v>41487</v>
      </c>
      <c r="J113" s="25">
        <v>0.28522411441693302</v>
      </c>
      <c r="K113" s="25">
        <v>5.6397472202774697E-2</v>
      </c>
      <c r="L113" s="25">
        <v>9.6095777217986303E-2</v>
      </c>
      <c r="M113" s="25">
        <v>0.22017274657248401</v>
      </c>
      <c r="N113" s="25">
        <v>7.2627482623371695E-2</v>
      </c>
      <c r="O113" s="25">
        <v>5.3228503954213498E-3</v>
      </c>
      <c r="S113" s="26">
        <v>41487</v>
      </c>
      <c r="T113" s="25">
        <v>0.28522411441693302</v>
      </c>
      <c r="U113" s="25">
        <v>9.6095777217986303E-2</v>
      </c>
    </row>
    <row r="114" spans="1:21" ht="15" customHeight="1" x14ac:dyDescent="0.25">
      <c r="A114" s="55"/>
      <c r="B114" s="55"/>
      <c r="C114" s="55"/>
      <c r="D114" s="55"/>
      <c r="E114" s="55"/>
      <c r="F114" s="55"/>
      <c r="I114" s="26">
        <v>41518</v>
      </c>
      <c r="J114" s="25">
        <v>0.251813175016883</v>
      </c>
      <c r="K114" s="25">
        <v>5.6381322458857297E-2</v>
      </c>
      <c r="L114" s="25">
        <v>0.107234168301931</v>
      </c>
      <c r="M114" s="25">
        <v>0.21935530764252201</v>
      </c>
      <c r="N114" s="25">
        <v>5.6858348886905802E-2</v>
      </c>
      <c r="O114" s="25">
        <v>2.8061528696494099E-3</v>
      </c>
      <c r="S114" s="26">
        <v>41518</v>
      </c>
      <c r="T114" s="25">
        <v>0.251813175016883</v>
      </c>
      <c r="U114" s="25">
        <v>0.107234168301931</v>
      </c>
    </row>
    <row r="115" spans="1:21" ht="15" customHeight="1" x14ac:dyDescent="0.25">
      <c r="A115" s="55"/>
      <c r="B115" s="55"/>
      <c r="C115" s="55"/>
      <c r="D115" s="55"/>
      <c r="E115" s="55"/>
      <c r="F115" s="55"/>
      <c r="I115" s="26">
        <v>41548</v>
      </c>
      <c r="J115" s="25">
        <v>0.26759517075866501</v>
      </c>
      <c r="K115" s="25">
        <v>6.4412361052898603E-2</v>
      </c>
      <c r="L115" s="25">
        <v>9.6257654376355403E-2</v>
      </c>
      <c r="M115" s="25">
        <v>0.215825736150484</v>
      </c>
      <c r="N115" s="25">
        <v>4.74320446884837E-2</v>
      </c>
      <c r="O115" s="25">
        <v>3.8336183073025198E-3</v>
      </c>
      <c r="S115" s="26">
        <v>41548</v>
      </c>
      <c r="T115" s="25">
        <v>0.26759517075866501</v>
      </c>
      <c r="U115" s="25">
        <v>9.6257654376355403E-2</v>
      </c>
    </row>
    <row r="116" spans="1:21" ht="15" customHeight="1" x14ac:dyDescent="0.25">
      <c r="A116" s="55"/>
      <c r="B116" s="55"/>
      <c r="C116" s="55"/>
      <c r="D116" s="55"/>
      <c r="E116" s="55"/>
      <c r="F116" s="55"/>
      <c r="I116" s="26">
        <v>41579</v>
      </c>
      <c r="J116" s="25">
        <v>0.28475607229260402</v>
      </c>
      <c r="K116" s="25">
        <v>6.69881707716415E-2</v>
      </c>
      <c r="L116" s="25">
        <v>9.49154831833013E-2</v>
      </c>
      <c r="M116" s="25">
        <v>0.21399024931185701</v>
      </c>
      <c r="N116" s="25">
        <v>6.9474927294626607E-2</v>
      </c>
      <c r="O116" s="25">
        <v>6.3348689326151704E-3</v>
      </c>
      <c r="S116" s="26">
        <v>41579</v>
      </c>
      <c r="T116" s="25">
        <v>0.28475607229260402</v>
      </c>
      <c r="U116" s="25">
        <v>9.49154831833013E-2</v>
      </c>
    </row>
    <row r="117" spans="1:21" ht="15" customHeight="1" x14ac:dyDescent="0.25">
      <c r="A117" s="55"/>
      <c r="B117" s="55"/>
      <c r="C117" s="55"/>
      <c r="D117" s="55"/>
      <c r="E117" s="55"/>
      <c r="F117" s="55"/>
      <c r="I117" s="26">
        <v>41609</v>
      </c>
      <c r="J117" s="25">
        <v>0.28367921488974002</v>
      </c>
      <c r="K117" s="25">
        <v>5.9656285972136402E-2</v>
      </c>
      <c r="L117" s="25">
        <v>0.108500120602101</v>
      </c>
      <c r="M117" s="25">
        <v>0.20266124782038</v>
      </c>
      <c r="N117" s="25">
        <v>7.1153602011563899E-2</v>
      </c>
      <c r="O117" s="25">
        <v>6.0809261054264596E-3</v>
      </c>
      <c r="S117" s="26">
        <v>41609</v>
      </c>
      <c r="T117" s="25">
        <v>0.28367921488974002</v>
      </c>
      <c r="U117" s="25">
        <v>0.108500120602101</v>
      </c>
    </row>
    <row r="118" spans="1:21" ht="15" customHeight="1" x14ac:dyDescent="0.25">
      <c r="A118" s="55"/>
      <c r="B118" s="55"/>
      <c r="C118" s="55"/>
      <c r="D118" s="55"/>
      <c r="E118" s="55"/>
      <c r="F118" s="55"/>
      <c r="I118" s="26">
        <v>41640</v>
      </c>
      <c r="J118" s="25">
        <v>0.264407651215192</v>
      </c>
      <c r="K118" s="25">
        <v>4.6779443244547497E-2</v>
      </c>
      <c r="L118" s="25">
        <v>0.11315680287072399</v>
      </c>
      <c r="M118" s="25">
        <v>0.21158712465670501</v>
      </c>
      <c r="N118" s="25">
        <v>7.8005549908287897E-2</v>
      </c>
      <c r="O118" s="25">
        <v>4.70124151678665E-3</v>
      </c>
      <c r="S118" s="26">
        <v>41640</v>
      </c>
      <c r="T118" s="25">
        <v>0.264407651215192</v>
      </c>
      <c r="U118" s="25">
        <v>0.11315680287072399</v>
      </c>
    </row>
    <row r="119" spans="1:21" ht="15" customHeight="1" x14ac:dyDescent="0.25">
      <c r="A119" s="55"/>
      <c r="B119" s="55"/>
      <c r="C119" s="55"/>
      <c r="D119" s="55"/>
      <c r="E119" s="55"/>
      <c r="F119" s="55"/>
      <c r="I119" s="26">
        <v>41671</v>
      </c>
      <c r="J119" s="25">
        <v>0.24563429142693999</v>
      </c>
      <c r="K119" s="25">
        <v>4.5183953523239E-2</v>
      </c>
      <c r="L119" s="25">
        <v>0.15589613984741199</v>
      </c>
      <c r="M119" s="25">
        <v>0.20881049247032399</v>
      </c>
      <c r="N119" s="25">
        <v>6.9969828910430701E-2</v>
      </c>
      <c r="O119" s="25">
        <v>4.5727828767099504E-3</v>
      </c>
      <c r="S119" s="26">
        <v>41671</v>
      </c>
      <c r="T119" s="25">
        <v>0.24563429142693999</v>
      </c>
      <c r="U119" s="25">
        <v>0.15589613984741199</v>
      </c>
    </row>
    <row r="120" spans="1:21" ht="15" customHeight="1" x14ac:dyDescent="0.25">
      <c r="A120" s="55"/>
      <c r="B120" s="55"/>
      <c r="C120" s="55"/>
      <c r="D120" s="55"/>
      <c r="E120" s="55"/>
      <c r="F120" s="55"/>
      <c r="I120" s="26">
        <v>41699</v>
      </c>
      <c r="J120" s="25">
        <v>0.24703892898673799</v>
      </c>
      <c r="K120" s="25">
        <v>4.1749857317027503E-2</v>
      </c>
      <c r="L120" s="25">
        <v>0.25773326058941598</v>
      </c>
      <c r="M120" s="25">
        <v>0.20774269732692299</v>
      </c>
      <c r="N120" s="25">
        <v>6.4483377307733597E-2</v>
      </c>
      <c r="O120" s="25">
        <v>4.8163210365637201E-3</v>
      </c>
      <c r="S120" s="26">
        <v>41699</v>
      </c>
      <c r="T120" s="25">
        <v>0.24703892898673799</v>
      </c>
      <c r="U120" s="25">
        <v>0.25773326058941598</v>
      </c>
    </row>
    <row r="121" spans="1:21" ht="15" customHeight="1" x14ac:dyDescent="0.25">
      <c r="A121" s="55"/>
      <c r="B121" s="55"/>
      <c r="C121" s="55"/>
      <c r="D121" s="55"/>
      <c r="E121" s="55"/>
      <c r="F121" s="55"/>
      <c r="I121" s="26">
        <v>41730</v>
      </c>
      <c r="J121" s="25">
        <v>0.24510139696765501</v>
      </c>
      <c r="K121" s="25">
        <v>4.0472339498503401E-2</v>
      </c>
      <c r="L121" s="25">
        <v>0.30647430594532499</v>
      </c>
      <c r="M121" s="25">
        <v>0.17741036248620201</v>
      </c>
      <c r="N121" s="25">
        <v>6.9143456902418493E-2</v>
      </c>
      <c r="O121" s="25">
        <v>6.0977114547444101E-3</v>
      </c>
      <c r="S121" s="26">
        <v>41730</v>
      </c>
      <c r="T121" s="25">
        <v>0.24510139696765501</v>
      </c>
      <c r="U121" s="25">
        <v>0.30647430594532499</v>
      </c>
    </row>
    <row r="122" spans="1:21" ht="15" customHeight="1" x14ac:dyDescent="0.25">
      <c r="A122" s="55"/>
      <c r="B122" s="55"/>
      <c r="C122" s="55"/>
      <c r="D122" s="55"/>
      <c r="E122" s="55"/>
      <c r="F122" s="55"/>
      <c r="I122" s="26">
        <v>41760</v>
      </c>
      <c r="J122" s="25">
        <v>0.25489562752699702</v>
      </c>
      <c r="K122" s="25">
        <v>3.1533278967126703E-2</v>
      </c>
      <c r="L122" s="25">
        <v>0.29989973991459201</v>
      </c>
      <c r="M122" s="25">
        <v>0.16445202446899901</v>
      </c>
      <c r="N122" s="25">
        <v>7.2025305580061705E-2</v>
      </c>
      <c r="O122" s="25">
        <v>6.0967494275452998E-3</v>
      </c>
      <c r="S122" s="26">
        <v>41760</v>
      </c>
      <c r="T122" s="25">
        <v>0.25489562752699702</v>
      </c>
      <c r="U122" s="25">
        <v>0.29989973991459201</v>
      </c>
    </row>
    <row r="123" spans="1:21" ht="15" customHeight="1" x14ac:dyDescent="0.25">
      <c r="A123" s="55"/>
      <c r="B123" s="55"/>
      <c r="C123" s="55"/>
      <c r="D123" s="55"/>
      <c r="E123" s="55"/>
      <c r="F123" s="55"/>
      <c r="I123" s="26">
        <v>41791</v>
      </c>
      <c r="J123" s="25">
        <v>0.26005210423164898</v>
      </c>
      <c r="K123" s="25">
        <v>3.6573311787042699E-2</v>
      </c>
      <c r="L123" s="25">
        <v>0.19878804207252199</v>
      </c>
      <c r="M123" s="25">
        <v>0.15821974323496801</v>
      </c>
      <c r="N123" s="25">
        <v>9.6137472436721799E-2</v>
      </c>
      <c r="O123" s="25">
        <v>5.5288512366571101E-3</v>
      </c>
      <c r="S123" s="26">
        <v>41791</v>
      </c>
      <c r="T123" s="25">
        <v>0.26005210423164898</v>
      </c>
      <c r="U123" s="25">
        <v>0.19878804207252199</v>
      </c>
    </row>
    <row r="124" spans="1:21" ht="15" customHeight="1" x14ac:dyDescent="0.25">
      <c r="A124" s="55"/>
      <c r="B124" s="55"/>
      <c r="C124" s="55"/>
      <c r="D124" s="55"/>
      <c r="E124" s="55"/>
      <c r="F124" s="55"/>
      <c r="I124" s="26">
        <v>41821</v>
      </c>
      <c r="J124" s="25">
        <v>0.29464442797184398</v>
      </c>
      <c r="K124" s="25">
        <v>3.2857987814339198E-2</v>
      </c>
      <c r="L124" s="25">
        <v>0.21460218807859099</v>
      </c>
      <c r="M124" s="25">
        <v>0.14997790486303</v>
      </c>
      <c r="N124" s="25">
        <v>8.6944518358547204E-2</v>
      </c>
      <c r="O124" s="25">
        <v>5.4039737873112503E-3</v>
      </c>
      <c r="S124" s="26">
        <v>41821</v>
      </c>
      <c r="T124" s="25">
        <v>0.29464442797184398</v>
      </c>
      <c r="U124" s="25">
        <v>0.21460218807859099</v>
      </c>
    </row>
    <row r="125" spans="1:21" ht="15" customHeight="1" x14ac:dyDescent="0.25">
      <c r="A125" s="55"/>
      <c r="B125" s="55"/>
      <c r="C125" s="55"/>
      <c r="D125" s="55"/>
      <c r="E125" s="55"/>
      <c r="F125" s="55"/>
      <c r="I125" s="26">
        <v>41852</v>
      </c>
      <c r="J125" s="25">
        <v>0.293968853180956</v>
      </c>
      <c r="K125" s="25">
        <v>3.8932913928236799E-2</v>
      </c>
      <c r="L125" s="25">
        <v>0.27044936659879198</v>
      </c>
      <c r="M125" s="25">
        <v>0.17345180451564199</v>
      </c>
      <c r="N125" s="25">
        <v>8.9610180546113402E-2</v>
      </c>
      <c r="O125" s="25">
        <v>7.6290717359904E-3</v>
      </c>
      <c r="S125" s="26">
        <v>41852</v>
      </c>
      <c r="T125" s="25">
        <v>0.293968853180956</v>
      </c>
      <c r="U125" s="25">
        <v>0.27044936659879198</v>
      </c>
    </row>
    <row r="126" spans="1:21" ht="15" customHeight="1" x14ac:dyDescent="0.25">
      <c r="A126" s="55"/>
      <c r="B126" s="55"/>
      <c r="C126" s="55"/>
      <c r="D126" s="55"/>
      <c r="E126" s="55"/>
      <c r="F126" s="55"/>
      <c r="I126" s="26">
        <v>41883</v>
      </c>
      <c r="J126" s="25">
        <v>0.25553646613808301</v>
      </c>
      <c r="K126" s="25">
        <v>3.9187788881774301E-2</v>
      </c>
      <c r="L126" s="25">
        <v>0.32844486379953403</v>
      </c>
      <c r="M126" s="25">
        <v>0.19608111159698099</v>
      </c>
      <c r="N126" s="25">
        <v>8.7472779348960805E-2</v>
      </c>
      <c r="O126" s="25">
        <v>1.1415071466654301E-2</v>
      </c>
      <c r="S126" s="26">
        <v>41883</v>
      </c>
      <c r="T126" s="25">
        <v>0.25553646613808301</v>
      </c>
      <c r="U126" s="25">
        <v>0.32844486379953403</v>
      </c>
    </row>
    <row r="127" spans="1:21" ht="15" customHeight="1" x14ac:dyDescent="0.25">
      <c r="A127" s="55"/>
      <c r="B127" s="55"/>
      <c r="C127" s="55"/>
      <c r="D127" s="55"/>
      <c r="E127" s="55"/>
      <c r="F127" s="55"/>
      <c r="I127" s="26">
        <v>41913</v>
      </c>
      <c r="J127" s="25">
        <v>0.23835912943343199</v>
      </c>
      <c r="K127" s="25">
        <v>5.5756779945416002E-2</v>
      </c>
      <c r="L127" s="25">
        <v>0.27882858770963698</v>
      </c>
      <c r="M127" s="25">
        <v>0.30129505134318502</v>
      </c>
      <c r="N127" s="25">
        <v>0.10227005716672399</v>
      </c>
      <c r="O127" s="25">
        <v>1.8783832931830498E-2</v>
      </c>
      <c r="S127" s="26">
        <v>41913</v>
      </c>
      <c r="T127" s="25">
        <v>0.23835912943343199</v>
      </c>
      <c r="U127" s="25">
        <v>0.27882858770963698</v>
      </c>
    </row>
    <row r="128" spans="1:21" ht="15" customHeight="1" x14ac:dyDescent="0.25">
      <c r="A128" s="55"/>
      <c r="B128" s="55"/>
      <c r="C128" s="55"/>
      <c r="D128" s="55"/>
      <c r="E128" s="55"/>
      <c r="F128" s="55"/>
      <c r="I128" s="26">
        <v>41944</v>
      </c>
      <c r="J128" s="25">
        <v>0.22975022830625499</v>
      </c>
      <c r="K128" s="25">
        <v>6.4684327032949698E-2</v>
      </c>
      <c r="L128" s="25">
        <v>0.205836201520784</v>
      </c>
      <c r="M128" s="25">
        <v>0.32668447356307401</v>
      </c>
      <c r="N128" s="25">
        <v>9.7242611297602602E-2</v>
      </c>
      <c r="O128" s="25">
        <v>1.8521898568741101E-2</v>
      </c>
      <c r="S128" s="26">
        <v>41944</v>
      </c>
      <c r="T128" s="25">
        <v>0.22975022830625499</v>
      </c>
      <c r="U128" s="25">
        <v>0.205836201520784</v>
      </c>
    </row>
    <row r="129" spans="1:21" ht="15" customHeight="1" x14ac:dyDescent="0.25">
      <c r="A129" s="55"/>
      <c r="B129" s="55"/>
      <c r="C129" s="55"/>
      <c r="D129" s="55"/>
      <c r="E129" s="55"/>
      <c r="F129" s="55"/>
      <c r="I129" s="26">
        <v>41974</v>
      </c>
      <c r="J129" s="25">
        <v>0.238322928596541</v>
      </c>
      <c r="K129" s="25">
        <v>5.9885678224163401E-2</v>
      </c>
      <c r="L129" s="25">
        <v>0.19243850235999699</v>
      </c>
      <c r="M129" s="25">
        <v>0.37595776706169498</v>
      </c>
      <c r="N129" s="25">
        <v>9.3543791151726105E-2</v>
      </c>
      <c r="O129" s="25">
        <v>1.5536145756290601E-2</v>
      </c>
      <c r="S129" s="26">
        <v>41974</v>
      </c>
      <c r="T129" s="25">
        <v>0.238322928596541</v>
      </c>
      <c r="U129" s="25">
        <v>0.19243850235999699</v>
      </c>
    </row>
    <row r="130" spans="1:21" ht="15" customHeight="1" x14ac:dyDescent="0.25">
      <c r="A130" s="55"/>
      <c r="B130" s="55"/>
      <c r="C130" s="55"/>
      <c r="D130" s="55"/>
      <c r="E130" s="55"/>
      <c r="F130" s="55"/>
      <c r="I130" s="26">
        <v>42005</v>
      </c>
      <c r="J130" s="25">
        <v>0.22567806742059601</v>
      </c>
      <c r="K130" s="25">
        <v>5.0555988209448698E-2</v>
      </c>
      <c r="L130" s="25">
        <v>0.245691061618068</v>
      </c>
      <c r="M130" s="25">
        <v>0.34830979444900201</v>
      </c>
      <c r="N130" s="25">
        <v>0.15154885763473899</v>
      </c>
      <c r="O130" s="25">
        <v>8.9896117568888292E-3</v>
      </c>
      <c r="S130" s="26">
        <v>42005</v>
      </c>
      <c r="T130" s="25">
        <v>0.22567806742059601</v>
      </c>
      <c r="U130" s="25">
        <v>0.245691061618068</v>
      </c>
    </row>
    <row r="131" spans="1:21" ht="15" customHeight="1" x14ac:dyDescent="0.25">
      <c r="A131" s="55"/>
      <c r="B131" s="55"/>
      <c r="C131" s="55"/>
      <c r="D131" s="55"/>
      <c r="E131" s="55"/>
      <c r="F131" s="55"/>
      <c r="I131" s="26">
        <v>42036</v>
      </c>
      <c r="J131" s="25">
        <v>0.27179126937819498</v>
      </c>
      <c r="K131" s="25">
        <v>6.7498923419831797E-2</v>
      </c>
      <c r="L131" s="25">
        <v>0.305586576345593</v>
      </c>
      <c r="M131" s="25">
        <v>0.32039371863928201</v>
      </c>
      <c r="N131" s="25">
        <v>0.157131703015848</v>
      </c>
      <c r="O131" s="25">
        <v>7.6137629249842199E-3</v>
      </c>
      <c r="S131" s="26">
        <v>42036</v>
      </c>
      <c r="T131" s="25">
        <v>0.27179126937819498</v>
      </c>
      <c r="U131" s="25">
        <v>0.305586576345593</v>
      </c>
    </row>
    <row r="132" spans="1:21" ht="15" customHeight="1" x14ac:dyDescent="0.25">
      <c r="A132" s="55"/>
      <c r="B132" s="55"/>
      <c r="C132" s="55"/>
      <c r="D132" s="55"/>
      <c r="E132" s="55"/>
      <c r="F132" s="55"/>
      <c r="I132" s="26">
        <v>42064</v>
      </c>
      <c r="J132" s="25">
        <v>0.28176349851194299</v>
      </c>
      <c r="K132" s="25">
        <v>7.8258149476379602E-2</v>
      </c>
      <c r="L132" s="25">
        <v>0.26686171942278603</v>
      </c>
      <c r="M132" s="25">
        <v>0.27362851643859099</v>
      </c>
      <c r="N132" s="25">
        <v>0.156332526139945</v>
      </c>
      <c r="O132" s="25">
        <v>8.9809554962330795E-3</v>
      </c>
      <c r="S132" s="26">
        <v>42064</v>
      </c>
      <c r="T132" s="25">
        <v>0.28176349851194299</v>
      </c>
      <c r="U132" s="25">
        <v>0.26686171942278603</v>
      </c>
    </row>
    <row r="133" spans="1:21" ht="15" customHeight="1" x14ac:dyDescent="0.25">
      <c r="A133" s="55"/>
      <c r="B133" s="55"/>
      <c r="C133" s="55"/>
      <c r="D133" s="55"/>
      <c r="E133" s="55"/>
      <c r="F133" s="55"/>
      <c r="I133" s="26">
        <v>42095</v>
      </c>
      <c r="J133" s="25">
        <v>0.27889781886891202</v>
      </c>
      <c r="K133" s="25">
        <v>7.9408363121271905E-2</v>
      </c>
      <c r="L133" s="25">
        <v>0.24002681725795599</v>
      </c>
      <c r="M133" s="25">
        <v>0.223308443279012</v>
      </c>
      <c r="N133" s="25">
        <v>8.0522488771797907E-2</v>
      </c>
      <c r="O133" s="25">
        <v>6.4377140853884296E-3</v>
      </c>
      <c r="S133" s="26">
        <v>42095</v>
      </c>
      <c r="T133" s="25">
        <v>0.27889781886891202</v>
      </c>
      <c r="U133" s="25">
        <v>0.24002681725795599</v>
      </c>
    </row>
    <row r="134" spans="1:21" ht="15" customHeight="1" x14ac:dyDescent="0.25">
      <c r="A134" s="55"/>
      <c r="B134" s="55"/>
      <c r="C134" s="55"/>
      <c r="D134" s="55"/>
      <c r="E134" s="55"/>
      <c r="F134" s="55"/>
      <c r="I134" s="26">
        <v>42125</v>
      </c>
      <c r="J134" s="25">
        <v>0.25621224700393602</v>
      </c>
      <c r="K134" s="25">
        <v>6.3377239970589097E-2</v>
      </c>
      <c r="L134" s="25">
        <v>0.19630659865799199</v>
      </c>
      <c r="M134" s="25">
        <v>0.20059475951104999</v>
      </c>
      <c r="N134" s="25">
        <v>6.0356432099556198E-2</v>
      </c>
      <c r="O134" s="25">
        <v>6.0411556145495097E-3</v>
      </c>
      <c r="S134" s="26">
        <v>42125</v>
      </c>
      <c r="T134" s="25">
        <v>0.25621224700393602</v>
      </c>
      <c r="U134" s="25">
        <v>0.19630659865799199</v>
      </c>
    </row>
    <row r="135" spans="1:21" ht="15" customHeight="1" x14ac:dyDescent="0.25">
      <c r="A135" s="55"/>
      <c r="B135" s="55"/>
      <c r="C135" s="55"/>
      <c r="D135" s="55"/>
      <c r="E135" s="55"/>
      <c r="F135" s="55"/>
      <c r="I135" s="26">
        <v>42156</v>
      </c>
      <c r="J135" s="25">
        <v>0.34323392545953002</v>
      </c>
      <c r="K135" s="25">
        <v>8.6249572880687603E-2</v>
      </c>
      <c r="L135" s="25">
        <v>0.32291445244449202</v>
      </c>
      <c r="M135" s="25">
        <v>0.17704335387695599</v>
      </c>
      <c r="N135" s="25">
        <v>4.1449585672708303E-2</v>
      </c>
      <c r="O135" s="25">
        <v>7.1837969180210404E-3</v>
      </c>
      <c r="S135" s="26">
        <v>42156</v>
      </c>
      <c r="T135" s="25">
        <v>0.34323392545953002</v>
      </c>
      <c r="U135" s="25">
        <v>0.32291445244449202</v>
      </c>
    </row>
    <row r="136" spans="1:21" ht="15" customHeight="1" x14ac:dyDescent="0.25">
      <c r="A136" s="55"/>
      <c r="B136" s="55"/>
      <c r="C136" s="55"/>
      <c r="D136" s="55"/>
      <c r="E136" s="55"/>
      <c r="F136" s="55"/>
      <c r="I136" s="26">
        <v>42186</v>
      </c>
      <c r="J136" s="25">
        <v>0.38056150440812098</v>
      </c>
      <c r="K136" s="25">
        <v>0.111019799117237</v>
      </c>
      <c r="L136" s="25">
        <v>0.40826994974004799</v>
      </c>
      <c r="M136" s="25">
        <v>0.187670335999266</v>
      </c>
      <c r="N136" s="25">
        <v>3.6787527546260898E-2</v>
      </c>
      <c r="O136" s="25">
        <v>8.7371711107764802E-3</v>
      </c>
      <c r="S136" s="26">
        <v>42186</v>
      </c>
      <c r="T136" s="25">
        <v>0.38056150440812098</v>
      </c>
      <c r="U136" s="25">
        <v>0.40826994974004799</v>
      </c>
    </row>
    <row r="137" spans="1:21" ht="15" customHeight="1" x14ac:dyDescent="0.25">
      <c r="A137" s="55"/>
      <c r="B137" s="55"/>
      <c r="C137" s="55"/>
      <c r="D137" s="55"/>
      <c r="E137" s="55"/>
      <c r="F137" s="55"/>
      <c r="I137" s="26">
        <v>42217</v>
      </c>
      <c r="J137" s="25">
        <v>0.36154034190727902</v>
      </c>
      <c r="K137" s="25">
        <v>0.10655995979331</v>
      </c>
      <c r="L137" s="25">
        <v>0.37790185063278198</v>
      </c>
      <c r="M137" s="25">
        <v>0.30162101347489301</v>
      </c>
      <c r="N137" s="25">
        <v>4.2171924751453801E-2</v>
      </c>
      <c r="O137" s="25">
        <v>6.6970509096007901E-3</v>
      </c>
      <c r="S137" s="26">
        <v>42217</v>
      </c>
      <c r="T137" s="25">
        <v>0.36154034190727902</v>
      </c>
      <c r="U137" s="25">
        <v>0.37790185063278198</v>
      </c>
    </row>
    <row r="138" spans="1:21" ht="15" customHeight="1" x14ac:dyDescent="0.25">
      <c r="A138" s="55"/>
      <c r="B138" s="55"/>
      <c r="C138" s="55"/>
      <c r="D138" s="55"/>
      <c r="E138" s="55"/>
      <c r="F138" s="55"/>
      <c r="I138" s="26">
        <v>42248</v>
      </c>
      <c r="J138" s="25">
        <v>0.284034296051493</v>
      </c>
      <c r="K138" s="25">
        <v>7.5139075614936296E-2</v>
      </c>
      <c r="L138" s="25">
        <v>0.232322653396974</v>
      </c>
      <c r="M138" s="25">
        <v>0.39113465819124699</v>
      </c>
      <c r="N138" s="25">
        <v>6.1417773837463802E-2</v>
      </c>
      <c r="O138" s="25">
        <v>5.8669215730673104E-3</v>
      </c>
      <c r="S138" s="26">
        <v>42248</v>
      </c>
      <c r="T138" s="25">
        <v>0.284034296051493</v>
      </c>
      <c r="U138" s="25">
        <v>0.232322653396974</v>
      </c>
    </row>
    <row r="139" spans="1:21" ht="15" customHeight="1" x14ac:dyDescent="0.25">
      <c r="A139" s="55"/>
      <c r="B139" s="55"/>
      <c r="C139" s="55"/>
      <c r="D139" s="55"/>
      <c r="E139" s="55"/>
      <c r="F139" s="55"/>
      <c r="I139" s="26">
        <v>42278</v>
      </c>
      <c r="J139" s="25">
        <v>0.23852543408358101</v>
      </c>
      <c r="K139" s="25">
        <v>4.4520756527329897E-2</v>
      </c>
      <c r="L139" s="25">
        <v>0.108313338249435</v>
      </c>
      <c r="M139" s="25">
        <v>0.42273541465152398</v>
      </c>
      <c r="N139" s="25">
        <v>8.3608142105504504E-2</v>
      </c>
      <c r="O139" s="25">
        <v>6.9789205555829603E-3</v>
      </c>
      <c r="S139" s="26">
        <v>42278</v>
      </c>
      <c r="T139" s="25">
        <v>0.23852543408358101</v>
      </c>
      <c r="U139" s="25">
        <v>0.108313338249435</v>
      </c>
    </row>
    <row r="140" spans="1:21" ht="15" customHeight="1" x14ac:dyDescent="0.25">
      <c r="A140" s="55"/>
      <c r="B140" s="55"/>
      <c r="C140" s="55"/>
      <c r="D140" s="55"/>
      <c r="E140" s="55"/>
      <c r="F140" s="55"/>
      <c r="I140" s="26">
        <v>42309</v>
      </c>
      <c r="J140" s="25">
        <v>0.25298863874739602</v>
      </c>
      <c r="K140" s="25">
        <v>4.38573787353582E-2</v>
      </c>
      <c r="L140" s="25">
        <v>0.117362506085698</v>
      </c>
      <c r="M140" s="25">
        <v>0.332456924844514</v>
      </c>
      <c r="N140" s="25">
        <v>0.102367334286163</v>
      </c>
      <c r="O140" s="25">
        <v>1.0924729761630701E-2</v>
      </c>
      <c r="S140" s="26">
        <v>42309</v>
      </c>
      <c r="T140" s="25">
        <v>0.25298863874739602</v>
      </c>
      <c r="U140" s="25">
        <v>0.117362506085698</v>
      </c>
    </row>
    <row r="141" spans="1:21" ht="15" customHeight="1" x14ac:dyDescent="0.25">
      <c r="A141" s="55"/>
      <c r="B141" s="55"/>
      <c r="C141" s="55"/>
      <c r="D141" s="55"/>
      <c r="E141" s="55"/>
      <c r="F141" s="55"/>
      <c r="I141" s="26">
        <v>42339</v>
      </c>
      <c r="J141" s="25">
        <v>0.246498800790592</v>
      </c>
      <c r="K141" s="25">
        <v>4.3989839114179197E-2</v>
      </c>
      <c r="L141" s="25">
        <v>0.133258865207141</v>
      </c>
      <c r="M141" s="25">
        <v>0.28303213829766699</v>
      </c>
      <c r="N141" s="25">
        <v>0.12431874425549</v>
      </c>
      <c r="O141" s="25">
        <v>1.0124661212402001E-2</v>
      </c>
      <c r="S141" s="26">
        <v>42339</v>
      </c>
      <c r="T141" s="25">
        <v>0.246498800790592</v>
      </c>
      <c r="U141" s="25">
        <v>0.133258865207141</v>
      </c>
    </row>
    <row r="142" spans="1:21" ht="15" customHeight="1" x14ac:dyDescent="0.25">
      <c r="A142" s="55"/>
      <c r="B142" s="55"/>
      <c r="C142" s="55"/>
      <c r="D142" s="55"/>
      <c r="E142" s="55"/>
      <c r="F142" s="55"/>
      <c r="I142" s="26">
        <v>42370</v>
      </c>
      <c r="J142" s="25">
        <v>0.28700758824210298</v>
      </c>
      <c r="K142" s="25">
        <v>4.13031602693162E-2</v>
      </c>
      <c r="L142" s="25">
        <v>0.15613507101141999</v>
      </c>
      <c r="M142" s="25">
        <v>0.33562827880190899</v>
      </c>
      <c r="N142" s="25">
        <v>0.11737229931864999</v>
      </c>
      <c r="O142" s="25">
        <v>8.8784608259973394E-3</v>
      </c>
      <c r="S142" s="26">
        <v>42370</v>
      </c>
      <c r="T142" s="25">
        <v>0.28700758824210298</v>
      </c>
      <c r="U142" s="25">
        <v>0.15613507101141999</v>
      </c>
    </row>
    <row r="143" spans="1:21" ht="15" customHeight="1" x14ac:dyDescent="0.25">
      <c r="A143" s="55"/>
      <c r="B143" s="55"/>
      <c r="C143" s="55"/>
      <c r="D143" s="55"/>
      <c r="E143" s="55"/>
      <c r="F143" s="55"/>
      <c r="I143" s="26">
        <v>42401</v>
      </c>
      <c r="J143" s="25">
        <v>0.34894071620376399</v>
      </c>
      <c r="K143" s="25">
        <v>3.5605935371430503E-2</v>
      </c>
      <c r="L143" s="25">
        <v>0.177845669919352</v>
      </c>
      <c r="M143" s="25">
        <v>0.37099221708702501</v>
      </c>
      <c r="N143" s="25">
        <v>0.122680252450965</v>
      </c>
      <c r="O143" s="25">
        <v>7.5618355617030801E-3</v>
      </c>
      <c r="S143" s="26">
        <v>42401</v>
      </c>
      <c r="T143" s="25">
        <v>0.34894071620376399</v>
      </c>
      <c r="U143" s="25">
        <v>0.177845669919352</v>
      </c>
    </row>
    <row r="144" spans="1:21" ht="15" customHeight="1" x14ac:dyDescent="0.25">
      <c r="A144" s="55"/>
      <c r="B144" s="55"/>
      <c r="C144" s="55"/>
      <c r="D144" s="55"/>
      <c r="E144" s="55"/>
      <c r="F144" s="55"/>
      <c r="I144" s="26">
        <v>42430</v>
      </c>
      <c r="J144" s="25">
        <v>0.36093107714870298</v>
      </c>
      <c r="K144" s="25">
        <v>3.54603319453657E-2</v>
      </c>
      <c r="L144" s="25">
        <v>0.17368920631804299</v>
      </c>
      <c r="M144" s="25">
        <v>0.37058571830273301</v>
      </c>
      <c r="N144" s="25">
        <v>0.11757993764445</v>
      </c>
      <c r="O144" s="25">
        <v>6.3809051720488197E-3</v>
      </c>
      <c r="S144" s="26">
        <v>42430</v>
      </c>
      <c r="T144" s="25">
        <v>0.36093107714870298</v>
      </c>
      <c r="U144" s="25">
        <v>0.17368920631804299</v>
      </c>
    </row>
    <row r="145" spans="1:21" ht="15" customHeight="1" x14ac:dyDescent="0.25">
      <c r="A145" s="55"/>
      <c r="B145" s="55"/>
      <c r="C145" s="55"/>
      <c r="D145" s="55"/>
      <c r="E145" s="55"/>
      <c r="F145" s="55"/>
      <c r="I145" s="26">
        <v>42461</v>
      </c>
      <c r="J145" s="25">
        <v>0.33529632211403299</v>
      </c>
      <c r="K145" s="25">
        <v>3.9505997892175897E-2</v>
      </c>
      <c r="L145" s="25">
        <v>0.18454366159498101</v>
      </c>
      <c r="M145" s="25">
        <v>0.30669367700710498</v>
      </c>
      <c r="N145" s="25">
        <v>0.122636801823926</v>
      </c>
      <c r="O145" s="25">
        <v>7.5505012716745902E-3</v>
      </c>
      <c r="S145" s="26">
        <v>42461</v>
      </c>
      <c r="T145" s="25">
        <v>0.33529632211403299</v>
      </c>
      <c r="U145" s="25">
        <v>0.18454366159498101</v>
      </c>
    </row>
    <row r="146" spans="1:21" ht="15" customHeight="1" x14ac:dyDescent="0.25">
      <c r="A146" s="55"/>
      <c r="B146" s="55"/>
      <c r="C146" s="55"/>
      <c r="D146" s="55"/>
      <c r="E146" s="55"/>
      <c r="F146" s="55"/>
      <c r="I146" s="26">
        <v>42491</v>
      </c>
      <c r="J146" s="25">
        <v>0.27125279731735302</v>
      </c>
      <c r="K146" s="25">
        <v>6.0325840754318599E-2</v>
      </c>
      <c r="L146" s="25">
        <v>0.20147819569432901</v>
      </c>
      <c r="M146" s="25">
        <v>0.28368315141516298</v>
      </c>
      <c r="N146" s="25">
        <v>0.10884940761734201</v>
      </c>
      <c r="O146" s="25">
        <v>1.5179236712843E-2</v>
      </c>
      <c r="S146" s="26">
        <v>42491</v>
      </c>
      <c r="T146" s="25">
        <v>0.27125279731735302</v>
      </c>
      <c r="U146" s="25">
        <v>0.20147819569432901</v>
      </c>
    </row>
    <row r="147" spans="1:21" ht="15" customHeight="1" x14ac:dyDescent="0.25">
      <c r="A147" s="55"/>
      <c r="B147" s="55"/>
      <c r="C147" s="55"/>
      <c r="D147" s="55"/>
      <c r="E147" s="55"/>
      <c r="F147" s="55"/>
      <c r="I147" s="26">
        <v>42522</v>
      </c>
      <c r="J147" s="25">
        <v>0.28200510841517501</v>
      </c>
      <c r="K147" s="25">
        <v>5.8911742965319001E-2</v>
      </c>
      <c r="L147" s="25">
        <v>0.40866151715379401</v>
      </c>
      <c r="M147" s="25">
        <v>0.28738681410377698</v>
      </c>
      <c r="N147" s="25">
        <v>9.1126043534995496E-2</v>
      </c>
      <c r="O147" s="25">
        <v>1.38421191221678E-2</v>
      </c>
      <c r="S147" s="26">
        <v>42522</v>
      </c>
      <c r="T147" s="25">
        <v>0.28200510841517501</v>
      </c>
      <c r="U147" s="25">
        <v>0.40866151715379401</v>
      </c>
    </row>
    <row r="148" spans="1:21" ht="15" customHeight="1" x14ac:dyDescent="0.25">
      <c r="A148" s="55"/>
      <c r="B148" s="55"/>
      <c r="C148" s="55"/>
      <c r="D148" s="55"/>
      <c r="E148" s="55"/>
      <c r="F148" s="55"/>
      <c r="I148" s="26">
        <v>42552</v>
      </c>
      <c r="J148" s="25">
        <v>0.32179431839153499</v>
      </c>
      <c r="K148" s="25">
        <v>5.6132331136643503E-2</v>
      </c>
      <c r="L148" s="25">
        <v>0.47305574864059002</v>
      </c>
      <c r="M148" s="25">
        <v>0.292168326669416</v>
      </c>
      <c r="N148" s="25">
        <v>8.1150000387690893E-2</v>
      </c>
      <c r="O148" s="25">
        <v>1.1655908726576099E-2</v>
      </c>
      <c r="S148" s="26">
        <v>42552</v>
      </c>
      <c r="T148" s="25">
        <v>0.32179431839153499</v>
      </c>
      <c r="U148" s="25">
        <v>0.47305574864059002</v>
      </c>
    </row>
    <row r="149" spans="1:21" ht="15" customHeight="1" x14ac:dyDescent="0.25">
      <c r="A149" s="55"/>
      <c r="B149" s="55"/>
      <c r="C149" s="55"/>
      <c r="D149" s="55"/>
      <c r="E149" s="55"/>
      <c r="F149" s="55"/>
      <c r="I149" s="26">
        <v>42583</v>
      </c>
      <c r="J149" s="25">
        <v>0.30783452101641701</v>
      </c>
      <c r="K149" s="25">
        <v>4.16417798779877E-2</v>
      </c>
      <c r="L149" s="25">
        <v>0.42621063530117598</v>
      </c>
      <c r="M149" s="25">
        <v>0.29148521174370801</v>
      </c>
      <c r="N149" s="25">
        <v>8.9334738855279094E-2</v>
      </c>
      <c r="O149" s="25">
        <v>2.1588085140848098E-3</v>
      </c>
      <c r="S149" s="26">
        <v>42583</v>
      </c>
      <c r="T149" s="25">
        <v>0.30783452101641701</v>
      </c>
      <c r="U149" s="25">
        <v>0.42621063530117598</v>
      </c>
    </row>
    <row r="150" spans="1:21" ht="15" customHeight="1" x14ac:dyDescent="0.25">
      <c r="A150" s="55"/>
      <c r="B150" s="55"/>
      <c r="C150" s="55"/>
      <c r="D150" s="55"/>
      <c r="E150" s="55"/>
      <c r="F150" s="55"/>
      <c r="I150" s="26">
        <v>42614</v>
      </c>
      <c r="J150" s="25">
        <v>0.343062211074598</v>
      </c>
      <c r="K150" s="25">
        <v>4.0553058058219897E-2</v>
      </c>
      <c r="L150" s="25">
        <v>0.23592903435883</v>
      </c>
      <c r="M150" s="25">
        <v>0.279230094344459</v>
      </c>
      <c r="N150" s="25">
        <v>9.4295297615864498E-2</v>
      </c>
      <c r="O150" s="25">
        <v>7.2621045826602899E-3</v>
      </c>
      <c r="S150" s="26">
        <v>42614</v>
      </c>
      <c r="T150" s="25">
        <v>0.343062211074598</v>
      </c>
      <c r="U150" s="25">
        <v>0.23592903435883</v>
      </c>
    </row>
    <row r="151" spans="1:21" ht="15" customHeight="1" x14ac:dyDescent="0.25">
      <c r="A151" s="55"/>
      <c r="B151" s="55"/>
      <c r="C151" s="55"/>
      <c r="D151" s="55"/>
      <c r="E151" s="55"/>
      <c r="F151" s="55"/>
      <c r="I151" s="26">
        <v>42644</v>
      </c>
      <c r="J151" s="25">
        <v>0.28965875734463498</v>
      </c>
      <c r="K151" s="25">
        <v>3.9846756799788399E-2</v>
      </c>
      <c r="L151" s="25">
        <v>0.195410059468373</v>
      </c>
      <c r="M151" s="25">
        <v>0.247718746049545</v>
      </c>
      <c r="N151" s="25">
        <v>9.7902440197943405E-2</v>
      </c>
      <c r="O151" s="25">
        <v>7.3743390773825298E-3</v>
      </c>
      <c r="S151" s="26">
        <v>42644</v>
      </c>
      <c r="T151" s="25">
        <v>0.28965875734463498</v>
      </c>
      <c r="U151" s="25">
        <v>0.195410059468373</v>
      </c>
    </row>
    <row r="152" spans="1:21" ht="15" customHeight="1" x14ac:dyDescent="0.25">
      <c r="A152" s="55"/>
      <c r="B152" s="55"/>
      <c r="C152" s="55"/>
      <c r="D152" s="55"/>
      <c r="E152" s="55"/>
      <c r="F152" s="55"/>
      <c r="I152" s="26">
        <v>42675</v>
      </c>
      <c r="J152" s="25">
        <v>0.28179861998318501</v>
      </c>
      <c r="K152" s="25">
        <v>4.0382509526808101E-2</v>
      </c>
      <c r="L152" s="25">
        <v>0.27281583841078499</v>
      </c>
      <c r="M152" s="25">
        <v>0.241369401097555</v>
      </c>
      <c r="N152" s="25">
        <v>7.9284577178041299E-2</v>
      </c>
      <c r="O152" s="25">
        <v>8.1135907063084305E-3</v>
      </c>
      <c r="S152" s="26">
        <v>42675</v>
      </c>
      <c r="T152" s="25">
        <v>0.28179861998318501</v>
      </c>
      <c r="U152" s="25">
        <v>0.27281583841078499</v>
      </c>
    </row>
    <row r="153" spans="1:21" ht="15" customHeight="1" x14ac:dyDescent="0.25">
      <c r="A153" s="55"/>
      <c r="B153" s="55"/>
      <c r="C153" s="55"/>
      <c r="D153" s="55"/>
      <c r="E153" s="55"/>
      <c r="F153" s="55"/>
      <c r="I153" s="26">
        <v>42705</v>
      </c>
      <c r="J153" s="25">
        <v>0.27463861212382801</v>
      </c>
      <c r="K153" s="25">
        <v>4.73539320867334E-2</v>
      </c>
      <c r="L153" s="25">
        <v>0.31054075423906502</v>
      </c>
      <c r="M153" s="25">
        <v>0.230889574686544</v>
      </c>
      <c r="N153" s="25">
        <v>6.6452024272756094E-2</v>
      </c>
      <c r="O153" s="25">
        <v>5.8144468588045596E-3</v>
      </c>
      <c r="S153" s="26">
        <v>42705</v>
      </c>
      <c r="T153" s="25">
        <v>0.27463861212382801</v>
      </c>
      <c r="U153" s="25">
        <v>0.31054075423906502</v>
      </c>
    </row>
    <row r="154" spans="1:21" ht="15" customHeight="1" x14ac:dyDescent="0.25">
      <c r="A154" s="55"/>
      <c r="B154" s="55"/>
      <c r="C154" s="55"/>
      <c r="D154" s="55"/>
      <c r="E154" s="55"/>
      <c r="F154" s="55"/>
      <c r="I154" s="26">
        <v>42736</v>
      </c>
      <c r="J154" s="25">
        <v>0.24994404128193501</v>
      </c>
      <c r="K154" s="25">
        <v>4.73044077417046E-2</v>
      </c>
      <c r="L154" s="25">
        <v>0.32020044949110199</v>
      </c>
      <c r="M154" s="25">
        <v>0.21842676384477999</v>
      </c>
      <c r="N154" s="25">
        <v>6.5025453231385602E-2</v>
      </c>
      <c r="O154" s="25">
        <v>7.3281719598359499E-3</v>
      </c>
      <c r="S154" s="26">
        <v>42736</v>
      </c>
      <c r="T154" s="25">
        <v>0.24994404128193501</v>
      </c>
      <c r="U154" s="25">
        <v>0.32020044949110199</v>
      </c>
    </row>
    <row r="155" spans="1:21" ht="15" customHeight="1" x14ac:dyDescent="0.25">
      <c r="A155" s="55"/>
      <c r="B155" s="55"/>
      <c r="C155" s="55"/>
      <c r="D155" s="55"/>
      <c r="E155" s="55"/>
      <c r="F155" s="55"/>
      <c r="I155" s="26">
        <v>42767</v>
      </c>
      <c r="J155" s="25">
        <v>0.25497544842087599</v>
      </c>
      <c r="K155" s="25">
        <v>5.54384094566064E-2</v>
      </c>
      <c r="L155" s="25">
        <v>0.31809194938185498</v>
      </c>
      <c r="M155" s="25">
        <v>0.19999655663839</v>
      </c>
      <c r="N155" s="25">
        <v>5.6226903697934198E-2</v>
      </c>
      <c r="O155" s="25">
        <v>6.8158832329619596E-3</v>
      </c>
      <c r="S155" s="26">
        <v>42767</v>
      </c>
      <c r="T155" s="25">
        <v>0.25497544842087599</v>
      </c>
      <c r="U155" s="25">
        <v>0.31809194938185498</v>
      </c>
    </row>
    <row r="156" spans="1:21" ht="15" customHeight="1" x14ac:dyDescent="0.25">
      <c r="A156" s="55"/>
      <c r="B156" s="55"/>
      <c r="C156" s="55"/>
      <c r="D156" s="55"/>
      <c r="E156" s="55"/>
      <c r="F156" s="55"/>
      <c r="I156" s="26">
        <v>42795</v>
      </c>
      <c r="J156" s="25">
        <v>0.181489890244865</v>
      </c>
      <c r="K156" s="25">
        <v>4.6897267002106197E-2</v>
      </c>
      <c r="L156" s="25">
        <v>0.31471620371251702</v>
      </c>
      <c r="M156" s="25">
        <v>0.182090806456087</v>
      </c>
      <c r="N156" s="25">
        <v>5.2726170424907903E-2</v>
      </c>
      <c r="O156" s="25">
        <v>6.4707609794388103E-3</v>
      </c>
      <c r="S156" s="26">
        <v>42795</v>
      </c>
      <c r="T156" s="25">
        <v>0.181489890244865</v>
      </c>
      <c r="U156" s="25">
        <v>0.31471620371251702</v>
      </c>
    </row>
    <row r="157" spans="1:21" ht="15" customHeight="1" x14ac:dyDescent="0.25">
      <c r="A157" s="55"/>
      <c r="B157" s="55"/>
      <c r="C157" s="55"/>
      <c r="D157" s="55"/>
      <c r="E157" s="55"/>
      <c r="F157" s="55"/>
      <c r="I157" s="26">
        <v>42826</v>
      </c>
      <c r="J157" s="25">
        <v>0.17655722980566099</v>
      </c>
      <c r="K157" s="25">
        <v>5.13410671215494E-2</v>
      </c>
      <c r="L157" s="25">
        <v>0.30272909629107903</v>
      </c>
      <c r="M157" s="25">
        <v>0.16624533504269001</v>
      </c>
      <c r="N157" s="25">
        <v>3.8011015262633702E-2</v>
      </c>
      <c r="O157" s="25">
        <v>4.9866373602166503E-3</v>
      </c>
      <c r="S157" s="26">
        <v>42826</v>
      </c>
      <c r="T157" s="25">
        <v>0.17655722980566099</v>
      </c>
      <c r="U157" s="25">
        <v>0.30272909629107903</v>
      </c>
    </row>
    <row r="158" spans="1:21" ht="15" customHeight="1" x14ac:dyDescent="0.25">
      <c r="A158" s="55"/>
      <c r="B158" s="55"/>
      <c r="C158" s="55"/>
      <c r="D158" s="55"/>
      <c r="E158" s="55"/>
      <c r="F158" s="55"/>
      <c r="I158" s="26">
        <v>42856</v>
      </c>
      <c r="J158" s="25">
        <v>0.16910232355312399</v>
      </c>
      <c r="K158" s="25">
        <v>4.2799001303211501E-2</v>
      </c>
      <c r="L158" s="25">
        <v>0.245526468564989</v>
      </c>
      <c r="M158" s="25">
        <v>0.15618402338995499</v>
      </c>
      <c r="N158" s="25">
        <v>3.9310208108270898E-2</v>
      </c>
      <c r="O158" s="25">
        <v>6.6999210300354604E-3</v>
      </c>
      <c r="S158" s="26">
        <v>42856</v>
      </c>
      <c r="T158" s="25">
        <v>0.16910232355312399</v>
      </c>
      <c r="U158" s="25">
        <v>0.245526468564989</v>
      </c>
    </row>
    <row r="159" spans="1:21" ht="15" customHeight="1" x14ac:dyDescent="0.25">
      <c r="A159" s="55"/>
      <c r="B159" s="55"/>
      <c r="C159" s="55"/>
      <c r="D159" s="55"/>
      <c r="E159" s="55"/>
      <c r="F159" s="55"/>
      <c r="I159" s="26">
        <v>42887</v>
      </c>
      <c r="J159" s="25">
        <v>0.21592876721475501</v>
      </c>
      <c r="K159" s="25">
        <v>4.26657565484624E-2</v>
      </c>
      <c r="L159" s="25">
        <v>0.22716106196697899</v>
      </c>
      <c r="M159" s="25">
        <v>0.142168462323465</v>
      </c>
      <c r="N159" s="25">
        <v>4.1053939419736701E-2</v>
      </c>
      <c r="O159" s="25">
        <v>5.6535363547383999E-3</v>
      </c>
      <c r="S159" s="26">
        <v>42887</v>
      </c>
      <c r="T159" s="25">
        <v>0.21592876721475501</v>
      </c>
      <c r="U159" s="25">
        <v>0.22716106196697899</v>
      </c>
    </row>
    <row r="160" spans="1:21" ht="15" customHeight="1" x14ac:dyDescent="0.25">
      <c r="A160" s="55"/>
      <c r="B160" s="55"/>
      <c r="C160" s="55"/>
      <c r="D160" s="55"/>
      <c r="E160" s="55"/>
      <c r="F160" s="55"/>
      <c r="I160" s="26">
        <v>42917</v>
      </c>
      <c r="J160" s="25">
        <v>0.235174358359164</v>
      </c>
      <c r="K160" s="25">
        <v>4.0127714823922897E-2</v>
      </c>
      <c r="L160" s="25">
        <v>0.21538869968087401</v>
      </c>
      <c r="M160" s="25">
        <v>0.13718471347507499</v>
      </c>
      <c r="N160" s="25">
        <v>6.3866833714764107E-2</v>
      </c>
      <c r="O160" s="25">
        <v>9.8889559150453707E-3</v>
      </c>
      <c r="S160" s="26">
        <v>42917</v>
      </c>
      <c r="T160" s="25">
        <v>0.235174358359164</v>
      </c>
      <c r="U160" s="25">
        <v>0.21538869968087401</v>
      </c>
    </row>
    <row r="161" spans="1:21" ht="15" customHeight="1" x14ac:dyDescent="0.25">
      <c r="A161" s="55"/>
      <c r="B161" s="55"/>
      <c r="C161" s="55"/>
      <c r="D161" s="55"/>
      <c r="E161" s="55"/>
      <c r="F161" s="55"/>
      <c r="I161" s="26">
        <v>42948</v>
      </c>
      <c r="J161" s="25">
        <v>0.22611974497032999</v>
      </c>
      <c r="K161" s="25">
        <v>3.3147157321328703E-2</v>
      </c>
      <c r="L161" s="25">
        <v>0.216194225535387</v>
      </c>
      <c r="M161" s="25">
        <v>0.123101901860605</v>
      </c>
      <c r="N161" s="25">
        <v>8.0205353401922405E-2</v>
      </c>
      <c r="O161" s="25">
        <v>8.3196838518125506E-3</v>
      </c>
      <c r="S161" s="26">
        <v>42948</v>
      </c>
      <c r="T161" s="25">
        <v>0.22611974497032999</v>
      </c>
      <c r="U161" s="25">
        <v>0.216194225535387</v>
      </c>
    </row>
    <row r="162" spans="1:21" ht="15" customHeight="1" x14ac:dyDescent="0.25">
      <c r="A162" s="55"/>
      <c r="B162" s="55"/>
      <c r="C162" s="55"/>
      <c r="D162" s="55"/>
      <c r="E162" s="55"/>
      <c r="F162" s="55"/>
      <c r="I162" s="26">
        <v>42979</v>
      </c>
      <c r="J162" s="25">
        <v>0.17020207400892401</v>
      </c>
      <c r="K162" s="25">
        <v>3.50772214723932E-2</v>
      </c>
      <c r="L162" s="25">
        <v>0.204768918104523</v>
      </c>
      <c r="M162" s="25">
        <v>0.12613183217878501</v>
      </c>
      <c r="N162" s="25">
        <v>8.1058206436489699E-2</v>
      </c>
      <c r="O162" s="25">
        <v>1.62372586388752E-2</v>
      </c>
      <c r="S162" s="26">
        <v>42979</v>
      </c>
      <c r="T162" s="25">
        <v>0.17020207400892401</v>
      </c>
      <c r="U162" s="25">
        <v>0.204768918104523</v>
      </c>
    </row>
    <row r="163" spans="1:21" ht="15" customHeight="1" x14ac:dyDescent="0.25">
      <c r="A163" s="55"/>
      <c r="B163" s="55"/>
      <c r="C163" s="55"/>
      <c r="D163" s="55"/>
      <c r="E163" s="55"/>
      <c r="F163" s="55"/>
      <c r="I163" s="26">
        <v>43009</v>
      </c>
      <c r="J163" s="25">
        <v>0.161700245185112</v>
      </c>
      <c r="K163" s="25">
        <v>3.08343228582562E-2</v>
      </c>
      <c r="L163" s="25">
        <v>0.236933414526528</v>
      </c>
      <c r="M163" s="25">
        <v>0.12016009542553401</v>
      </c>
      <c r="N163" s="25">
        <v>7.3964290580143602E-2</v>
      </c>
      <c r="O163" s="25">
        <v>1.61232779047474E-2</v>
      </c>
      <c r="S163" s="26">
        <v>43009</v>
      </c>
      <c r="T163" s="25">
        <v>0.161700245185112</v>
      </c>
      <c r="U163" s="25">
        <v>0.236933414526528</v>
      </c>
    </row>
    <row r="164" spans="1:21" ht="15" customHeight="1" x14ac:dyDescent="0.25">
      <c r="A164" s="55"/>
      <c r="B164" s="55"/>
      <c r="C164" s="55"/>
      <c r="D164" s="55"/>
      <c r="E164" s="55"/>
      <c r="F164" s="55"/>
      <c r="I164" s="26">
        <v>43040</v>
      </c>
      <c r="J164" s="25">
        <v>0.16695958136023101</v>
      </c>
      <c r="K164" s="25">
        <v>3.0654341188774602E-2</v>
      </c>
      <c r="L164" s="25">
        <v>0.26247869986830602</v>
      </c>
      <c r="M164" s="25">
        <v>0.125409662918012</v>
      </c>
      <c r="N164" s="25">
        <v>6.3711102907601097E-2</v>
      </c>
      <c r="O164" s="25">
        <v>1.62994025666915E-2</v>
      </c>
      <c r="S164" s="26">
        <v>43040</v>
      </c>
      <c r="T164" s="25">
        <v>0.16695958136023101</v>
      </c>
      <c r="U164" s="25">
        <v>0.26247869986830602</v>
      </c>
    </row>
    <row r="165" spans="1:21" ht="15" customHeight="1" x14ac:dyDescent="0.25">
      <c r="A165" s="55"/>
      <c r="B165" s="55"/>
      <c r="C165" s="55"/>
      <c r="D165" s="55"/>
      <c r="E165" s="55"/>
      <c r="F165" s="55"/>
      <c r="I165" s="26">
        <v>43070</v>
      </c>
      <c r="J165" s="25">
        <v>0.19217675257521399</v>
      </c>
      <c r="K165" s="25">
        <v>2.99128605576649E-2</v>
      </c>
      <c r="L165" s="25">
        <v>0.26120615539202302</v>
      </c>
      <c r="M165" s="25">
        <v>0.127188011181395</v>
      </c>
      <c r="N165" s="25">
        <v>5.2481626077050397E-2</v>
      </c>
      <c r="O165" s="25">
        <v>9.3867340700516007E-3</v>
      </c>
      <c r="S165" s="26">
        <v>43070</v>
      </c>
      <c r="T165" s="25">
        <v>0.19217675257521399</v>
      </c>
      <c r="U165" s="25">
        <v>0.26120615539202302</v>
      </c>
    </row>
    <row r="166" spans="1:21" ht="15" customHeight="1" x14ac:dyDescent="0.25">
      <c r="A166" s="55"/>
      <c r="B166" s="55"/>
      <c r="C166" s="55"/>
      <c r="D166" s="55"/>
      <c r="E166" s="55"/>
      <c r="F166" s="55"/>
      <c r="I166" s="26">
        <v>43101</v>
      </c>
      <c r="J166" s="25">
        <v>0.21127902702353801</v>
      </c>
      <c r="K166" s="25">
        <v>2.9898765712039199E-2</v>
      </c>
      <c r="L166" s="25">
        <v>0.21372169437204</v>
      </c>
      <c r="M166" s="25">
        <v>0.140321118507235</v>
      </c>
      <c r="N166" s="25">
        <v>4.5853558480721202E-2</v>
      </c>
      <c r="O166" s="25">
        <v>8.4365736790981694E-3</v>
      </c>
      <c r="S166" s="26">
        <v>43101</v>
      </c>
      <c r="T166" s="25">
        <v>0.21127902702353801</v>
      </c>
      <c r="U166" s="25">
        <v>0.21372169437204</v>
      </c>
    </row>
    <row r="167" spans="1:21" ht="15" customHeight="1" x14ac:dyDescent="0.25">
      <c r="A167" s="55"/>
      <c r="B167" s="55"/>
      <c r="C167" s="55"/>
      <c r="D167" s="55"/>
      <c r="E167" s="55"/>
      <c r="F167" s="55"/>
      <c r="I167" s="26">
        <v>43132</v>
      </c>
      <c r="J167" s="25">
        <v>0.247965886548006</v>
      </c>
      <c r="K167" s="25">
        <v>3.1537543835795101E-2</v>
      </c>
      <c r="L167" s="25">
        <v>0.17614106220444201</v>
      </c>
      <c r="M167" s="25">
        <v>0.13277237295434999</v>
      </c>
      <c r="N167" s="25">
        <v>4.3522556149718901E-2</v>
      </c>
      <c r="O167" s="25">
        <v>9.4818183422315603E-3</v>
      </c>
      <c r="S167" s="26">
        <v>43132</v>
      </c>
      <c r="T167" s="25">
        <v>0.247965886548006</v>
      </c>
      <c r="U167" s="25">
        <v>0.17614106220444201</v>
      </c>
    </row>
    <row r="168" spans="1:21" ht="15" customHeight="1" x14ac:dyDescent="0.25">
      <c r="A168" s="55"/>
      <c r="B168" s="55"/>
      <c r="C168" s="55"/>
      <c r="D168" s="55"/>
      <c r="E168" s="55"/>
      <c r="F168" s="55"/>
      <c r="I168" s="26">
        <v>43160</v>
      </c>
      <c r="J168" s="25">
        <v>0.241809689962974</v>
      </c>
      <c r="K168" s="25">
        <v>3.8280420011796899E-2</v>
      </c>
      <c r="L168" s="25">
        <v>0.25127653802023903</v>
      </c>
      <c r="M168" s="25">
        <v>0.13734534241270599</v>
      </c>
      <c r="N168" s="25">
        <v>3.9132381811241797E-2</v>
      </c>
      <c r="O168" s="25">
        <v>9.2282187842108107E-3</v>
      </c>
      <c r="S168" s="26">
        <v>43160</v>
      </c>
      <c r="T168" s="25">
        <v>0.241809689962974</v>
      </c>
      <c r="U168" s="25">
        <v>0.25127653802023903</v>
      </c>
    </row>
    <row r="169" spans="1:21" ht="15" customHeight="1" x14ac:dyDescent="0.25">
      <c r="A169" s="55"/>
      <c r="B169" s="55"/>
      <c r="C169" s="55"/>
      <c r="D169" s="55"/>
      <c r="E169" s="55"/>
      <c r="F169" s="55"/>
      <c r="I169" s="26">
        <v>43191</v>
      </c>
      <c r="J169" s="25">
        <v>0.21902160829992601</v>
      </c>
      <c r="K169" s="25">
        <v>4.0650185942690702E-2</v>
      </c>
      <c r="L169" s="25">
        <v>0.30528502116940098</v>
      </c>
      <c r="M169" s="25">
        <v>0.13657001259048801</v>
      </c>
      <c r="N169" s="25">
        <v>3.6397325606517698E-2</v>
      </c>
      <c r="O169" s="25">
        <v>7.8126581724736396E-3</v>
      </c>
      <c r="S169" s="26">
        <v>43191</v>
      </c>
      <c r="T169" s="25">
        <v>0.21902160829992601</v>
      </c>
      <c r="U169" s="25">
        <v>0.30528502116940098</v>
      </c>
    </row>
    <row r="170" spans="1:21" ht="15" customHeight="1" x14ac:dyDescent="0.25">
      <c r="A170" s="55"/>
      <c r="B170" s="55"/>
      <c r="C170" s="55"/>
      <c r="D170" s="55"/>
      <c r="E170" s="55"/>
      <c r="F170" s="55"/>
      <c r="I170" s="26">
        <v>43221</v>
      </c>
      <c r="J170" s="25">
        <v>0.20660493780256201</v>
      </c>
      <c r="K170" s="25">
        <v>5.4416841377912299E-2</v>
      </c>
      <c r="L170" s="25">
        <v>0.42731933125933003</v>
      </c>
      <c r="M170" s="25">
        <v>0.16267980494144699</v>
      </c>
      <c r="N170" s="25">
        <v>3.1157564269195401E-2</v>
      </c>
      <c r="O170" s="25">
        <v>6.9146164720612999E-3</v>
      </c>
      <c r="S170" s="26">
        <v>43221</v>
      </c>
      <c r="T170" s="25">
        <v>0.20660493780256201</v>
      </c>
      <c r="U170" s="25">
        <v>0.42731933125933003</v>
      </c>
    </row>
    <row r="171" spans="1:21" ht="15" customHeight="1" x14ac:dyDescent="0.25">
      <c r="A171" s="55"/>
      <c r="B171" s="55"/>
      <c r="C171" s="55"/>
      <c r="D171" s="55"/>
      <c r="E171" s="55"/>
      <c r="F171" s="55"/>
      <c r="I171" s="26">
        <v>43252</v>
      </c>
      <c r="J171" s="25">
        <v>0.22528041465013801</v>
      </c>
      <c r="K171" s="25">
        <v>5.2991113072949E-2</v>
      </c>
      <c r="L171" s="25">
        <v>0.45030462457386899</v>
      </c>
      <c r="M171" s="25">
        <v>0.199845367461219</v>
      </c>
      <c r="N171" s="25">
        <v>4.2996392806620501E-2</v>
      </c>
      <c r="O171" s="25">
        <v>6.28624775040151E-3</v>
      </c>
      <c r="S171" s="26">
        <v>43252</v>
      </c>
      <c r="T171" s="25">
        <v>0.22528041465013801</v>
      </c>
      <c r="U171" s="25">
        <v>0.45030462457386899</v>
      </c>
    </row>
    <row r="172" spans="1:21" ht="15" customHeight="1" x14ac:dyDescent="0.25">
      <c r="A172" s="55"/>
      <c r="B172" s="55"/>
      <c r="C172" s="55"/>
      <c r="D172" s="55"/>
      <c r="E172" s="55"/>
      <c r="F172" s="55"/>
      <c r="I172" s="26">
        <v>43282</v>
      </c>
      <c r="J172" s="25">
        <v>0.23194229671458699</v>
      </c>
      <c r="K172" s="25">
        <v>4.9647217341580001E-2</v>
      </c>
      <c r="L172" s="25">
        <v>0.51129501228306395</v>
      </c>
      <c r="M172" s="25">
        <v>0.216023435654563</v>
      </c>
      <c r="N172" s="25">
        <v>4.2449224699055502E-2</v>
      </c>
      <c r="O172" s="25">
        <v>6.8812522840663998E-3</v>
      </c>
      <c r="S172" s="26">
        <v>43282</v>
      </c>
      <c r="T172" s="25">
        <v>0.23194229671458699</v>
      </c>
      <c r="U172" s="25">
        <v>0.51129501228306395</v>
      </c>
    </row>
    <row r="173" spans="1:21" ht="15" customHeight="1" x14ac:dyDescent="0.25">
      <c r="A173" s="55"/>
      <c r="B173" s="55"/>
      <c r="C173" s="55"/>
      <c r="D173" s="55"/>
      <c r="E173" s="55"/>
      <c r="F173" s="55"/>
      <c r="I173" s="26">
        <v>43313</v>
      </c>
      <c r="J173" s="25">
        <v>0.23072845073017501</v>
      </c>
      <c r="K173" s="25">
        <v>3.5408446591854298E-2</v>
      </c>
      <c r="L173" s="25">
        <v>0.45653316959232498</v>
      </c>
      <c r="M173" s="25">
        <v>0.21821667596272701</v>
      </c>
      <c r="N173" s="25">
        <v>4.4553703240077999E-2</v>
      </c>
      <c r="O173" s="25">
        <v>7.5940066140179202E-3</v>
      </c>
      <c r="S173" s="26">
        <v>43313</v>
      </c>
      <c r="T173" s="25">
        <v>0.23072845073017501</v>
      </c>
      <c r="U173" s="25">
        <v>0.45653316959232498</v>
      </c>
    </row>
    <row r="174" spans="1:21" ht="15" customHeight="1" x14ac:dyDescent="0.25">
      <c r="A174" s="55"/>
      <c r="B174" s="55"/>
      <c r="C174" s="55"/>
      <c r="D174" s="55"/>
      <c r="E174" s="55"/>
      <c r="F174" s="55"/>
      <c r="I174" s="26">
        <v>43344</v>
      </c>
      <c r="J174" s="25">
        <v>0.22841085175392301</v>
      </c>
      <c r="K174" s="25">
        <v>4.3533280437151399E-2</v>
      </c>
      <c r="L174" s="25">
        <v>0.40227834539886198</v>
      </c>
      <c r="M174" s="25">
        <v>0.20180421287891701</v>
      </c>
      <c r="N174" s="25">
        <v>3.3851666963929501E-2</v>
      </c>
      <c r="O174" s="25">
        <v>8.6320707644942096E-3</v>
      </c>
      <c r="S174" s="26">
        <v>43344</v>
      </c>
      <c r="T174" s="25">
        <v>0.22841085175392301</v>
      </c>
      <c r="U174" s="25">
        <v>0.40227834539886198</v>
      </c>
    </row>
    <row r="175" spans="1:21" ht="15" customHeight="1" x14ac:dyDescent="0.25">
      <c r="A175" s="55"/>
      <c r="B175" s="55"/>
      <c r="C175" s="55"/>
      <c r="D175" s="55"/>
      <c r="E175" s="55"/>
      <c r="F175" s="55"/>
      <c r="I175" s="26">
        <v>43374</v>
      </c>
      <c r="J175" s="25">
        <v>0.27302985061889001</v>
      </c>
      <c r="K175" s="25">
        <v>8.5409357882535702E-2</v>
      </c>
      <c r="L175" s="25">
        <v>0.34258606102961697</v>
      </c>
      <c r="M175" s="25">
        <v>0.22881411389025699</v>
      </c>
      <c r="N175" s="25">
        <v>2.8691370621867201E-2</v>
      </c>
      <c r="O175" s="25">
        <v>8.6485179241501901E-3</v>
      </c>
      <c r="S175" s="26">
        <v>43374</v>
      </c>
      <c r="T175" s="25">
        <v>0.27302985061889001</v>
      </c>
      <c r="U175" s="25">
        <v>0.34258606102961697</v>
      </c>
    </row>
    <row r="176" spans="1:21" ht="15" customHeight="1" x14ac:dyDescent="0.25">
      <c r="A176" s="55"/>
      <c r="B176" s="55"/>
      <c r="C176" s="55"/>
      <c r="D176" s="55"/>
      <c r="E176" s="55"/>
      <c r="F176" s="55"/>
      <c r="I176" s="26">
        <v>43405</v>
      </c>
      <c r="J176" s="25">
        <v>0.291168747523046</v>
      </c>
      <c r="K176" s="25">
        <v>0.10077915440628001</v>
      </c>
      <c r="L176" s="25">
        <v>0.36950969017507801</v>
      </c>
      <c r="M176" s="25">
        <v>0.250759913960234</v>
      </c>
      <c r="N176" s="25">
        <v>3.0479123573227698E-2</v>
      </c>
      <c r="O176" s="25">
        <v>8.6722152342266993E-3</v>
      </c>
      <c r="S176" s="26">
        <v>43405</v>
      </c>
      <c r="T176" s="25">
        <v>0.291168747523046</v>
      </c>
      <c r="U176" s="25">
        <v>0.36950969017507801</v>
      </c>
    </row>
    <row r="177" spans="1:21" ht="15" customHeight="1" x14ac:dyDescent="0.25">
      <c r="A177" s="55"/>
      <c r="B177" s="55"/>
      <c r="C177" s="55"/>
      <c r="D177" s="55"/>
      <c r="E177" s="55"/>
      <c r="F177" s="55"/>
      <c r="I177" s="26">
        <v>43435</v>
      </c>
      <c r="J177" s="25">
        <v>0.30802221695701398</v>
      </c>
      <c r="K177" s="25">
        <v>0.10284915123761899</v>
      </c>
      <c r="L177" s="25">
        <v>0.43212568705871701</v>
      </c>
      <c r="M177" s="25">
        <v>0.29146035112424001</v>
      </c>
      <c r="N177" s="25">
        <v>4.6356343425901801E-2</v>
      </c>
      <c r="O177" s="25">
        <v>1.2072593492640501E-2</v>
      </c>
      <c r="S177" s="26">
        <v>43435</v>
      </c>
      <c r="T177" s="25">
        <v>0.30802221695701398</v>
      </c>
      <c r="U177" s="25">
        <v>0.43212568705871701</v>
      </c>
    </row>
    <row r="178" spans="1:21" ht="15" customHeight="1" x14ac:dyDescent="0.25">
      <c r="A178" s="55"/>
      <c r="B178" s="55"/>
      <c r="C178" s="55"/>
      <c r="D178" s="55"/>
      <c r="E178" s="55"/>
      <c r="F178" s="55"/>
      <c r="I178" s="26">
        <v>43466</v>
      </c>
      <c r="J178" s="25">
        <v>0.279138859319427</v>
      </c>
      <c r="K178" s="25">
        <v>5.8874988295250799E-2</v>
      </c>
      <c r="L178" s="25">
        <v>0.45300338973375898</v>
      </c>
      <c r="M178" s="25">
        <v>0.34247300453199397</v>
      </c>
      <c r="N178" s="25">
        <v>4.7582729461119098E-2</v>
      </c>
      <c r="O178" s="25">
        <v>1.3891971142845501E-2</v>
      </c>
      <c r="S178" s="26">
        <v>43466</v>
      </c>
      <c r="T178" s="25">
        <v>0.279138859319427</v>
      </c>
      <c r="U178" s="25">
        <v>0.45300338973375898</v>
      </c>
    </row>
    <row r="179" spans="1:21" ht="15" customHeight="1" x14ac:dyDescent="0.25">
      <c r="A179" s="55"/>
      <c r="B179" s="55"/>
      <c r="C179" s="55"/>
      <c r="D179" s="55"/>
      <c r="E179" s="55"/>
      <c r="F179" s="55"/>
      <c r="I179" s="26">
        <v>43497</v>
      </c>
      <c r="J179" s="25">
        <v>0.26578373751863898</v>
      </c>
      <c r="K179" s="25">
        <v>4.0101529358331903E-2</v>
      </c>
      <c r="L179" s="25">
        <v>0.455554933948773</v>
      </c>
      <c r="M179" s="25">
        <v>0.374085099854436</v>
      </c>
      <c r="N179" s="25">
        <v>4.67273627559208E-2</v>
      </c>
      <c r="O179" s="25">
        <v>1.8356038933714701E-2</v>
      </c>
      <c r="S179" s="26">
        <v>43497</v>
      </c>
      <c r="T179" s="25">
        <v>0.26578373751863898</v>
      </c>
      <c r="U179" s="25">
        <v>0.455554933948773</v>
      </c>
    </row>
    <row r="180" spans="1:21" ht="15" customHeight="1" x14ac:dyDescent="0.25">
      <c r="A180" s="55"/>
      <c r="B180" s="55"/>
      <c r="C180" s="55"/>
      <c r="D180" s="55"/>
      <c r="E180" s="55"/>
      <c r="F180" s="55"/>
      <c r="I180" s="26">
        <v>43525</v>
      </c>
      <c r="J180" s="25">
        <v>0.26894331599030002</v>
      </c>
      <c r="K180" s="25">
        <v>2.5016711637037999E-2</v>
      </c>
      <c r="L180" s="25">
        <v>0.39883755851050601</v>
      </c>
      <c r="M180" s="25">
        <v>0.37019009330886998</v>
      </c>
      <c r="N180" s="25">
        <v>4.1730491438749302E-2</v>
      </c>
      <c r="O180" s="25">
        <v>1.61716291466775E-2</v>
      </c>
      <c r="S180" s="26">
        <v>43525</v>
      </c>
      <c r="T180" s="25">
        <v>0.26894331599030002</v>
      </c>
      <c r="U180" s="25">
        <v>0.39883755851050601</v>
      </c>
    </row>
    <row r="181" spans="1:21" ht="15" customHeight="1" x14ac:dyDescent="0.25">
      <c r="A181" s="55"/>
      <c r="B181" s="55"/>
      <c r="C181" s="55"/>
      <c r="D181" s="55"/>
      <c r="E181" s="55"/>
      <c r="F181" s="55"/>
      <c r="I181" s="26">
        <v>43556</v>
      </c>
      <c r="J181" s="25">
        <v>0.25884216613175098</v>
      </c>
      <c r="K181" s="25">
        <v>3.2265402577277502E-2</v>
      </c>
      <c r="L181" s="25">
        <v>0.34810058603591199</v>
      </c>
      <c r="M181" s="25">
        <v>0.31550799215203101</v>
      </c>
      <c r="N181" s="25">
        <v>4.9186348378037502E-2</v>
      </c>
      <c r="O181" s="25">
        <v>1.3433971603292299E-2</v>
      </c>
      <c r="S181" s="26">
        <v>43556</v>
      </c>
      <c r="T181" s="25">
        <v>0.25884216613175098</v>
      </c>
      <c r="U181" s="25">
        <v>0.34810058603591199</v>
      </c>
    </row>
    <row r="182" spans="1:21" ht="15" customHeight="1" x14ac:dyDescent="0.25">
      <c r="A182" s="55"/>
      <c r="B182" s="55"/>
      <c r="C182" s="55"/>
      <c r="D182" s="55"/>
      <c r="E182" s="55"/>
      <c r="F182" s="55"/>
      <c r="I182" s="26">
        <v>43586</v>
      </c>
      <c r="J182" s="25">
        <v>0.24842418116058501</v>
      </c>
      <c r="K182" s="25">
        <v>4.3270396298393202E-2</v>
      </c>
      <c r="L182" s="25">
        <v>0.36676843076886501</v>
      </c>
      <c r="M182" s="25">
        <v>0.276922141877465</v>
      </c>
      <c r="N182" s="25">
        <v>4.7011235746672299E-2</v>
      </c>
      <c r="O182" s="25">
        <v>1.0331556240889999E-2</v>
      </c>
      <c r="S182" s="26">
        <v>43586</v>
      </c>
      <c r="T182" s="25">
        <v>0.24842418116058501</v>
      </c>
      <c r="U182" s="25">
        <v>0.36676843076886501</v>
      </c>
    </row>
    <row r="183" spans="1:21" ht="15" customHeight="1" x14ac:dyDescent="0.25">
      <c r="A183" s="55"/>
      <c r="B183" s="55"/>
      <c r="C183" s="55"/>
      <c r="D183" s="55"/>
      <c r="E183" s="55"/>
      <c r="F183" s="55"/>
      <c r="I183" s="26">
        <v>43617</v>
      </c>
      <c r="J183" s="25">
        <v>0.26042011280930299</v>
      </c>
      <c r="K183" s="25">
        <v>4.93925597829337E-2</v>
      </c>
      <c r="L183" s="25">
        <v>0.39990577116448001</v>
      </c>
      <c r="M183" s="25">
        <v>0.24574057421489501</v>
      </c>
      <c r="N183" s="25">
        <v>6.4462691159783897E-2</v>
      </c>
      <c r="O183" s="25">
        <v>1.12551912347884E-2</v>
      </c>
      <c r="S183" s="26">
        <v>43617</v>
      </c>
      <c r="T183" s="25">
        <v>0.26042011280930299</v>
      </c>
      <c r="U183" s="25">
        <v>0.39990577116448001</v>
      </c>
    </row>
    <row r="184" spans="1:21" ht="15" customHeight="1" x14ac:dyDescent="0.25">
      <c r="A184" s="55"/>
      <c r="B184" s="55"/>
      <c r="C184" s="55"/>
      <c r="D184" s="55"/>
      <c r="E184" s="55"/>
      <c r="F184" s="55"/>
      <c r="I184" s="26">
        <v>43647</v>
      </c>
      <c r="J184" s="25">
        <v>0.28134005213862101</v>
      </c>
      <c r="K184" s="25">
        <v>4.7947348420105097E-2</v>
      </c>
      <c r="L184" s="25">
        <v>0.45963182645454098</v>
      </c>
      <c r="M184" s="25">
        <v>0.25803458682576402</v>
      </c>
      <c r="N184" s="25">
        <v>9.9775762119242703E-2</v>
      </c>
      <c r="O184" s="25">
        <v>1.4490437657614E-2</v>
      </c>
      <c r="S184" s="26">
        <v>43647</v>
      </c>
      <c r="T184" s="25">
        <v>0.28134005213862101</v>
      </c>
      <c r="U184" s="25">
        <v>0.45963182645454098</v>
      </c>
    </row>
    <row r="185" spans="1:21" ht="15" customHeight="1" x14ac:dyDescent="0.25">
      <c r="A185" s="55"/>
      <c r="B185" s="55"/>
      <c r="C185" s="55"/>
      <c r="D185" s="55"/>
      <c r="E185" s="55"/>
      <c r="F185" s="55"/>
      <c r="I185" s="26">
        <v>43678</v>
      </c>
      <c r="J185" s="25">
        <v>0.28192389890397801</v>
      </c>
      <c r="K185" s="25">
        <v>4.7114029870910699E-2</v>
      </c>
      <c r="L185" s="25">
        <v>0.49370419777128399</v>
      </c>
      <c r="M185" s="25">
        <v>0.304396632646457</v>
      </c>
      <c r="N185" s="25">
        <v>0.13428160438853201</v>
      </c>
      <c r="O185" s="25">
        <v>1.27362784569375E-2</v>
      </c>
      <c r="S185" s="26">
        <v>43678</v>
      </c>
      <c r="T185" s="25">
        <v>0.28192389890397801</v>
      </c>
      <c r="U185" s="25">
        <v>0.49370419777128399</v>
      </c>
    </row>
    <row r="186" spans="1:21" ht="15" customHeight="1" x14ac:dyDescent="0.25">
      <c r="A186" s="55"/>
      <c r="B186" s="55"/>
      <c r="C186" s="55"/>
      <c r="D186" s="55"/>
      <c r="E186" s="55"/>
      <c r="F186" s="55"/>
      <c r="I186" s="26">
        <v>43709</v>
      </c>
      <c r="J186" s="25">
        <v>0.26239239822297999</v>
      </c>
      <c r="K186" s="25">
        <v>5.1886933566235603E-2</v>
      </c>
      <c r="L186" s="25">
        <v>0.493051119728458</v>
      </c>
      <c r="M186" s="25">
        <v>0.33008386893786101</v>
      </c>
      <c r="N186" s="25">
        <v>0.16100779816868899</v>
      </c>
      <c r="O186" s="25">
        <v>1.7303324218905999E-2</v>
      </c>
      <c r="S186" s="26">
        <v>43709</v>
      </c>
      <c r="T186" s="25">
        <v>0.26239239822297999</v>
      </c>
      <c r="U186" s="25">
        <v>0.493051119728458</v>
      </c>
    </row>
    <row r="187" spans="1:21" ht="15" customHeight="1" x14ac:dyDescent="0.25">
      <c r="A187" s="55"/>
      <c r="B187" s="55"/>
      <c r="C187" s="55"/>
      <c r="D187" s="55"/>
      <c r="E187" s="55"/>
      <c r="F187" s="55"/>
      <c r="I187" s="26">
        <v>43739</v>
      </c>
      <c r="J187" s="25">
        <v>0.26822361134124401</v>
      </c>
      <c r="K187" s="25">
        <v>5.7579601494255603E-2</v>
      </c>
      <c r="L187" s="25">
        <v>0.46943425662365701</v>
      </c>
      <c r="M187" s="25">
        <v>0.34610087707697601</v>
      </c>
      <c r="N187" s="25">
        <v>0.15862482089649399</v>
      </c>
      <c r="O187" s="25">
        <v>1.7764194202178799E-2</v>
      </c>
      <c r="S187" s="26">
        <v>43739</v>
      </c>
      <c r="T187" s="25">
        <v>0.26822361134124401</v>
      </c>
      <c r="U187" s="25">
        <v>0.46943425662365701</v>
      </c>
    </row>
    <row r="188" spans="1:21" ht="15" customHeight="1" x14ac:dyDescent="0.25">
      <c r="A188" s="55"/>
      <c r="B188" s="55"/>
      <c r="C188" s="55"/>
      <c r="D188" s="55"/>
      <c r="E188" s="55"/>
      <c r="F188" s="55"/>
      <c r="I188" s="26">
        <v>43770</v>
      </c>
      <c r="J188" s="25">
        <v>0.28572745648839198</v>
      </c>
      <c r="K188" s="25">
        <v>5.9200494058611997E-2</v>
      </c>
      <c r="L188" s="25">
        <v>0.32084503389050001</v>
      </c>
      <c r="M188" s="25">
        <v>0.31096855324249101</v>
      </c>
      <c r="N188" s="25">
        <v>0.12774283999573599</v>
      </c>
      <c r="O188" s="25">
        <v>1.9590474962261701E-2</v>
      </c>
      <c r="S188" s="26">
        <v>43770</v>
      </c>
      <c r="T188" s="25">
        <v>0.28572745648839198</v>
      </c>
      <c r="U188" s="25">
        <v>0.32084503389050001</v>
      </c>
    </row>
    <row r="189" spans="1:21" ht="15" customHeight="1" x14ac:dyDescent="0.25">
      <c r="A189" s="55"/>
      <c r="B189" s="55"/>
      <c r="C189" s="55"/>
      <c r="D189" s="55"/>
      <c r="E189" s="55"/>
      <c r="F189" s="55"/>
      <c r="I189" s="26">
        <v>43800</v>
      </c>
      <c r="J189" s="25">
        <v>0.27042414738458098</v>
      </c>
      <c r="K189" s="25">
        <v>5.4045816048401002E-2</v>
      </c>
      <c r="L189" s="25">
        <v>0.25371750284661199</v>
      </c>
      <c r="M189" s="25">
        <v>0.28395636146751801</v>
      </c>
      <c r="N189" s="25">
        <v>8.5523008716249904E-2</v>
      </c>
      <c r="O189" s="25">
        <v>2.14769598734319E-2</v>
      </c>
      <c r="S189" s="26">
        <v>43800</v>
      </c>
      <c r="T189" s="25">
        <v>0.27042414738458098</v>
      </c>
      <c r="U189" s="25">
        <v>0.25371750284661199</v>
      </c>
    </row>
    <row r="190" spans="1:21" ht="15" customHeight="1" x14ac:dyDescent="0.25">
      <c r="A190" s="55"/>
      <c r="B190" s="55"/>
      <c r="C190" s="55"/>
      <c r="D190" s="55"/>
      <c r="E190" s="55"/>
      <c r="F190" s="55"/>
      <c r="I190" s="26">
        <v>43831</v>
      </c>
      <c r="J190" s="25">
        <v>0.21783019490891301</v>
      </c>
      <c r="K190" s="25">
        <v>4.8959939064795503E-2</v>
      </c>
      <c r="L190" s="25">
        <v>0.22778638168975501</v>
      </c>
      <c r="M190" s="25">
        <v>0.25856904046993401</v>
      </c>
      <c r="N190" s="25">
        <v>5.8341817644197699E-2</v>
      </c>
      <c r="O190" s="25">
        <v>5.0659034287813501E-2</v>
      </c>
      <c r="S190" s="26">
        <v>43831</v>
      </c>
      <c r="T190" s="25">
        <v>0.21783019490891301</v>
      </c>
      <c r="U190" s="25">
        <v>0.22778638168975501</v>
      </c>
    </row>
    <row r="191" spans="1:21" ht="15" customHeight="1" x14ac:dyDescent="0.25">
      <c r="A191" s="55"/>
      <c r="B191" s="55"/>
      <c r="C191" s="55"/>
      <c r="D191" s="55"/>
      <c r="E191" s="55"/>
      <c r="F191" s="55"/>
      <c r="I191" s="26">
        <v>43862</v>
      </c>
      <c r="J191" s="25">
        <v>0.19015305755963299</v>
      </c>
      <c r="K191" s="25">
        <v>4.7308110671436199E-2</v>
      </c>
      <c r="L191" s="25">
        <v>0.237375768741482</v>
      </c>
      <c r="M191" s="25">
        <v>0.34233865224547599</v>
      </c>
      <c r="N191" s="25">
        <v>5.5931690566358799E-2</v>
      </c>
      <c r="O191" s="25">
        <v>0.12858924371894301</v>
      </c>
      <c r="S191" s="26">
        <v>43862</v>
      </c>
      <c r="T191" s="25">
        <v>0.19015305755963299</v>
      </c>
      <c r="U191" s="25">
        <v>0.237375768741482</v>
      </c>
    </row>
    <row r="192" spans="1:21" ht="15" customHeight="1" x14ac:dyDescent="0.25">
      <c r="A192" s="55"/>
      <c r="B192" s="55"/>
      <c r="C192" s="55"/>
      <c r="D192" s="55"/>
      <c r="E192" s="55"/>
      <c r="F192" s="55"/>
      <c r="I192" s="26">
        <v>43891</v>
      </c>
      <c r="J192" s="25">
        <v>0.34224035240511702</v>
      </c>
      <c r="K192" s="25">
        <v>6.3919561319276993E-2</v>
      </c>
      <c r="L192" s="25">
        <v>0.20483441450355599</v>
      </c>
      <c r="M192" s="25">
        <v>0.771132462369158</v>
      </c>
      <c r="N192" s="25">
        <v>7.0341921256627402E-2</v>
      </c>
      <c r="O192" s="25">
        <v>0.29069058401001402</v>
      </c>
      <c r="S192" s="26">
        <v>43891</v>
      </c>
      <c r="T192" s="25">
        <v>0.34224035240511702</v>
      </c>
      <c r="U192" s="25">
        <v>0.20483441450355599</v>
      </c>
    </row>
    <row r="193" spans="1:21" ht="15" customHeight="1" x14ac:dyDescent="0.25">
      <c r="A193" s="55"/>
      <c r="B193" s="55"/>
      <c r="C193" s="55"/>
      <c r="D193" s="55"/>
      <c r="E193" s="55"/>
      <c r="F193" s="55"/>
      <c r="I193" s="26">
        <v>43922</v>
      </c>
      <c r="J193" s="25">
        <v>0.45398806182475399</v>
      </c>
      <c r="K193" s="25">
        <v>0.110022417526011</v>
      </c>
      <c r="L193" s="25">
        <v>0.14825191735879401</v>
      </c>
      <c r="M193" s="25">
        <v>1.18146441680737</v>
      </c>
      <c r="N193" s="25">
        <v>6.30709600505127E-2</v>
      </c>
      <c r="O193" s="25">
        <v>0.30586897803193203</v>
      </c>
      <c r="S193" s="26">
        <v>43922</v>
      </c>
      <c r="T193" s="25">
        <v>0.45398806182475399</v>
      </c>
      <c r="U193" s="25">
        <v>0.14825191735879401</v>
      </c>
    </row>
    <row r="194" spans="1:21" ht="15" customHeight="1" x14ac:dyDescent="0.25">
      <c r="A194" s="55"/>
      <c r="B194" s="55"/>
      <c r="C194" s="55"/>
      <c r="D194" s="55"/>
      <c r="E194" s="55"/>
      <c r="F194" s="55"/>
      <c r="I194" s="26">
        <v>43952</v>
      </c>
      <c r="J194" s="25">
        <v>0.49041849178505498</v>
      </c>
      <c r="K194" s="25">
        <v>0.13839742773831101</v>
      </c>
      <c r="L194" s="25">
        <v>0.16281989748768899</v>
      </c>
      <c r="M194" s="25">
        <v>1.27624055249002</v>
      </c>
      <c r="N194" s="25">
        <v>8.6452743530924595E-2</v>
      </c>
      <c r="O194" s="25">
        <v>0.25092273857519698</v>
      </c>
      <c r="S194" s="26">
        <v>43952</v>
      </c>
      <c r="T194" s="25">
        <v>0.49041849178505498</v>
      </c>
      <c r="U194" s="25">
        <v>0.16281989748768899</v>
      </c>
    </row>
    <row r="195" spans="1:21" ht="15" customHeight="1" x14ac:dyDescent="0.25">
      <c r="A195" s="55"/>
      <c r="B195" s="55"/>
      <c r="C195" s="55"/>
      <c r="D195" s="55"/>
      <c r="E195" s="55"/>
      <c r="F195" s="55"/>
      <c r="I195" s="26">
        <v>43983</v>
      </c>
      <c r="J195" s="25">
        <v>0.38649131546627202</v>
      </c>
      <c r="K195" s="25">
        <v>0.13814073033653901</v>
      </c>
      <c r="L195" s="25">
        <v>0.181051291579926</v>
      </c>
      <c r="M195" s="25">
        <v>0.99400567828644704</v>
      </c>
      <c r="N195" s="25">
        <v>6.7452236994448606E-2</v>
      </c>
      <c r="O195" s="25">
        <v>9.5514996307226194E-2</v>
      </c>
      <c r="S195" s="26">
        <v>43983</v>
      </c>
      <c r="T195" s="25">
        <v>0.38649131546627202</v>
      </c>
      <c r="U195" s="25">
        <v>0.181051291579926</v>
      </c>
    </row>
    <row r="196" spans="1:21" ht="15" customHeight="1" x14ac:dyDescent="0.25">
      <c r="A196" s="55"/>
      <c r="B196" s="55"/>
      <c r="C196" s="55"/>
      <c r="D196" s="55"/>
      <c r="E196" s="55"/>
      <c r="F196" s="55"/>
      <c r="I196" s="26">
        <v>44013</v>
      </c>
      <c r="J196" s="25">
        <v>0.31079051316589801</v>
      </c>
      <c r="K196" s="25">
        <v>0.13053288737905899</v>
      </c>
      <c r="L196" s="25">
        <v>0.18769357769762501</v>
      </c>
      <c r="M196" s="25">
        <v>0.69137581089149702</v>
      </c>
      <c r="N196" s="25">
        <v>6.5087721045951799E-2</v>
      </c>
      <c r="O196" s="25">
        <v>6.6829267199116194E-2</v>
      </c>
      <c r="S196" s="26">
        <v>44013</v>
      </c>
      <c r="T196" s="25">
        <v>0.31079051316589801</v>
      </c>
      <c r="U196" s="25">
        <v>0.18769357769762501</v>
      </c>
    </row>
    <row r="197" spans="1:21" ht="15" customHeight="1" x14ac:dyDescent="0.25">
      <c r="A197" s="55"/>
      <c r="B197" s="55"/>
      <c r="C197" s="55"/>
      <c r="D197" s="55"/>
      <c r="E197" s="55"/>
      <c r="F197" s="55"/>
      <c r="I197" s="26">
        <v>44044</v>
      </c>
      <c r="J197" s="25">
        <v>0.27253219236679199</v>
      </c>
      <c r="K197" s="25">
        <v>0.10666000373526199</v>
      </c>
      <c r="L197" s="25">
        <v>0.16817874874163</v>
      </c>
      <c r="M197" s="25">
        <v>0.57799751962358403</v>
      </c>
      <c r="N197" s="25">
        <v>4.5553608662134398E-2</v>
      </c>
      <c r="O197" s="25">
        <v>5.2490661225661199E-2</v>
      </c>
      <c r="S197" s="26">
        <v>44044</v>
      </c>
      <c r="T197" s="25">
        <v>0.27253219236679199</v>
      </c>
      <c r="U197" s="25">
        <v>0.16817874874163</v>
      </c>
    </row>
    <row r="198" spans="1:21" ht="15" customHeight="1" x14ac:dyDescent="0.25">
      <c r="A198" s="55"/>
      <c r="B198" s="55"/>
      <c r="C198" s="55"/>
      <c r="D198" s="55"/>
      <c r="E198" s="55"/>
      <c r="F198" s="55"/>
      <c r="I198" s="26">
        <v>44075</v>
      </c>
      <c r="J198" s="25">
        <v>0.21670347651076199</v>
      </c>
      <c r="K198" s="25">
        <v>0.103647121922782</v>
      </c>
      <c r="L198" s="25">
        <v>0.18870673006198199</v>
      </c>
      <c r="M198" s="25">
        <v>0.53040963800338403</v>
      </c>
      <c r="N198" s="25">
        <v>4.3540951359952298E-2</v>
      </c>
      <c r="O198" s="25">
        <v>6.0051738342812203E-2</v>
      </c>
      <c r="S198" s="26">
        <v>44075</v>
      </c>
      <c r="T198" s="25">
        <v>0.21670347651076199</v>
      </c>
      <c r="U198" s="25">
        <v>0.18870673006198199</v>
      </c>
    </row>
    <row r="199" spans="1:21" ht="15" customHeight="1" x14ac:dyDescent="0.25">
      <c r="A199" s="55"/>
      <c r="B199" s="55"/>
      <c r="C199" s="55"/>
      <c r="D199" s="55"/>
      <c r="E199" s="55"/>
      <c r="F199" s="55"/>
      <c r="I199" s="26">
        <v>44105</v>
      </c>
      <c r="J199" s="25">
        <v>0.17834352242301499</v>
      </c>
      <c r="K199" s="25">
        <v>7.9768757269159093E-2</v>
      </c>
      <c r="L199" s="25">
        <v>0.215701519727962</v>
      </c>
      <c r="M199" s="25">
        <v>0.52923750789785995</v>
      </c>
      <c r="N199" s="25">
        <v>4.3032446991541802E-2</v>
      </c>
      <c r="O199" s="25">
        <v>8.5020083028000806E-2</v>
      </c>
      <c r="S199" s="26">
        <v>44105</v>
      </c>
      <c r="T199" s="25">
        <v>0.17834352242301499</v>
      </c>
      <c r="U199" s="25">
        <v>0.215701519727962</v>
      </c>
    </row>
    <row r="200" spans="1:21" ht="15" customHeight="1" x14ac:dyDescent="0.25">
      <c r="I200" s="26">
        <v>44136</v>
      </c>
      <c r="J200" s="25">
        <v>0.18716044168769599</v>
      </c>
      <c r="K200" s="25">
        <v>8.9135440360243498E-2</v>
      </c>
      <c r="L200" s="25">
        <v>0.22191733538494399</v>
      </c>
      <c r="M200" s="25">
        <v>0.53269691017711596</v>
      </c>
      <c r="N200" s="25">
        <v>4.3356319234886399E-2</v>
      </c>
      <c r="O200" s="25">
        <v>9.0244924073737298E-2</v>
      </c>
      <c r="S200" s="26">
        <v>44136</v>
      </c>
      <c r="T200" s="25">
        <v>0.18716044168769599</v>
      </c>
      <c r="U200" s="25">
        <v>0.22191733538494399</v>
      </c>
    </row>
    <row r="201" spans="1:21" x14ac:dyDescent="0.25">
      <c r="I201" s="26">
        <v>44166</v>
      </c>
      <c r="J201" s="25">
        <v>0.180511035068843</v>
      </c>
      <c r="K201" s="25">
        <v>8.3752395945101796E-2</v>
      </c>
      <c r="L201" s="25">
        <v>0.24277590662463</v>
      </c>
      <c r="M201" s="25">
        <v>0.482853608540806</v>
      </c>
      <c r="N201" s="25">
        <v>4.4429265271329003E-2</v>
      </c>
      <c r="O201" s="25">
        <v>8.1918201731802504E-2</v>
      </c>
      <c r="S201" s="26">
        <v>44166</v>
      </c>
      <c r="T201" s="25">
        <v>0.180511035068843</v>
      </c>
      <c r="U201" s="25">
        <v>0.24277590662463</v>
      </c>
    </row>
    <row r="202" spans="1:21" x14ac:dyDescent="0.25">
      <c r="I202" s="26">
        <v>44197</v>
      </c>
      <c r="J202" s="25">
        <v>0.20087864685322299</v>
      </c>
      <c r="K202" s="25">
        <v>7.9489446532213598E-2</v>
      </c>
      <c r="L202" s="25">
        <v>0.21840398621537799</v>
      </c>
      <c r="M202" s="25">
        <v>0.40363975324065998</v>
      </c>
      <c r="N202" s="25">
        <v>4.7986066487248999E-2</v>
      </c>
      <c r="O202" s="25">
        <v>5.4891220145457401E-2</v>
      </c>
      <c r="S202" s="26">
        <v>44197</v>
      </c>
      <c r="T202" s="25">
        <v>0.20087864685322299</v>
      </c>
      <c r="U202" s="25">
        <v>0.21840398621537799</v>
      </c>
    </row>
    <row r="203" spans="1:21" x14ac:dyDescent="0.25">
      <c r="I203" s="26">
        <v>44228</v>
      </c>
      <c r="J203" s="25">
        <v>0.19343478881867701</v>
      </c>
      <c r="K203" s="25">
        <v>7.0322466471363407E-2</v>
      </c>
      <c r="L203" s="25">
        <v>0.20599095583121099</v>
      </c>
      <c r="M203" s="25">
        <v>0.35032736235534201</v>
      </c>
      <c r="N203" s="25">
        <v>4.2960694297987101E-2</v>
      </c>
      <c r="O203" s="25">
        <v>4.8918604026906599E-2</v>
      </c>
      <c r="S203" s="26">
        <v>44228</v>
      </c>
      <c r="T203" s="25">
        <v>0.19343478881867701</v>
      </c>
      <c r="U203" s="25">
        <v>0.20599095583121099</v>
      </c>
    </row>
    <row r="204" spans="1:21" x14ac:dyDescent="0.25">
      <c r="I204" s="26">
        <v>44256</v>
      </c>
      <c r="J204" s="25">
        <v>0.25636086456926999</v>
      </c>
      <c r="K204" s="25">
        <v>6.1448341949996398E-2</v>
      </c>
      <c r="L204" s="25">
        <v>0.13408421884177599</v>
      </c>
      <c r="M204" s="25">
        <v>0.31814843756542799</v>
      </c>
      <c r="N204" s="25">
        <v>5.2192264441534401E-2</v>
      </c>
      <c r="O204" s="25">
        <v>4.40200486022106E-2</v>
      </c>
      <c r="S204" s="26">
        <v>44256</v>
      </c>
      <c r="T204" s="25">
        <v>0.25636086456926999</v>
      </c>
      <c r="U204" s="25">
        <v>0.13408421884177599</v>
      </c>
    </row>
    <row r="205" spans="1:21" x14ac:dyDescent="0.25">
      <c r="I205" s="26">
        <v>44287</v>
      </c>
      <c r="J205" s="25">
        <v>0.29049249380959502</v>
      </c>
      <c r="K205" s="25">
        <v>5.8567265699354901E-2</v>
      </c>
      <c r="L205" s="25">
        <v>0.12650273028202699</v>
      </c>
      <c r="M205" s="25">
        <v>0.28674857736122</v>
      </c>
      <c r="N205" s="25">
        <v>4.6517484310232497E-2</v>
      </c>
      <c r="O205" s="25">
        <v>3.03125403294849E-2</v>
      </c>
      <c r="S205" s="26">
        <v>44287</v>
      </c>
      <c r="T205" s="25">
        <v>0.29049249380959502</v>
      </c>
      <c r="U205" s="25">
        <v>0.12650273028202699</v>
      </c>
    </row>
    <row r="206" spans="1:21" x14ac:dyDescent="0.25">
      <c r="I206" s="26">
        <v>44317</v>
      </c>
      <c r="J206" s="25">
        <v>0.29230185136428</v>
      </c>
      <c r="K206" s="25">
        <v>5.0760043075141599E-2</v>
      </c>
      <c r="L206" s="25">
        <v>0.118695348453453</v>
      </c>
      <c r="M206" s="25">
        <v>0.247295030407476</v>
      </c>
      <c r="N206" s="25">
        <v>6.01663925265307E-2</v>
      </c>
      <c r="O206" s="25">
        <v>3.06382724506363E-2</v>
      </c>
      <c r="S206" s="26">
        <v>44317</v>
      </c>
      <c r="T206" s="25">
        <v>0.29230185136428</v>
      </c>
      <c r="U206" s="25">
        <v>0.118695348453453</v>
      </c>
    </row>
    <row r="207" spans="1:21" x14ac:dyDescent="0.25">
      <c r="I207" s="26">
        <v>44348</v>
      </c>
      <c r="J207" s="25">
        <v>0.232156093850753</v>
      </c>
      <c r="K207" s="25">
        <v>6.1308726183459103E-2</v>
      </c>
      <c r="L207" s="25">
        <v>0.112412687274394</v>
      </c>
      <c r="M207" s="25">
        <v>0.23204588978683199</v>
      </c>
      <c r="N207" s="25">
        <v>5.6165859009148E-2</v>
      </c>
      <c r="O207" s="25">
        <v>2.6294340046441801E-2</v>
      </c>
      <c r="S207" s="26">
        <v>44348</v>
      </c>
      <c r="T207" s="25">
        <v>0.232156093850753</v>
      </c>
      <c r="U207" s="25">
        <v>0.112412687274394</v>
      </c>
    </row>
    <row r="208" spans="1:21" x14ac:dyDescent="0.25">
      <c r="I208" s="26">
        <v>44378</v>
      </c>
      <c r="J208" s="25">
        <v>0.21139570765958501</v>
      </c>
      <c r="K208" s="25">
        <v>5.5839895694623297E-2</v>
      </c>
      <c r="L208" s="25">
        <v>0.105533957002759</v>
      </c>
      <c r="M208" s="25">
        <v>0.23142209028333099</v>
      </c>
      <c r="N208" s="25">
        <v>6.4903285991440296E-2</v>
      </c>
      <c r="O208" s="25">
        <v>4.4398638758902702E-2</v>
      </c>
      <c r="S208" s="26">
        <v>44378</v>
      </c>
      <c r="T208" s="25">
        <v>0.21139570765958501</v>
      </c>
      <c r="U208" s="25">
        <v>0.105533957002759</v>
      </c>
    </row>
    <row r="209" spans="9:21" x14ac:dyDescent="0.25">
      <c r="I209" s="26">
        <v>44409</v>
      </c>
      <c r="J209" s="25">
        <v>0.211959811109251</v>
      </c>
      <c r="K209" s="25">
        <v>4.6202936557586401E-2</v>
      </c>
      <c r="L209" s="25">
        <v>9.0962243912680998E-2</v>
      </c>
      <c r="M209" s="25">
        <v>0.25938780660837002</v>
      </c>
      <c r="N209" s="25">
        <v>6.1714950269301502E-2</v>
      </c>
      <c r="O209" s="25">
        <v>4.6265360684682802E-2</v>
      </c>
      <c r="S209" s="26">
        <v>44409</v>
      </c>
      <c r="T209" s="25">
        <v>0.211959811109251</v>
      </c>
      <c r="U209" s="25">
        <v>9.0962243912680998E-2</v>
      </c>
    </row>
    <row r="210" spans="9:21" x14ac:dyDescent="0.25">
      <c r="I210" s="26">
        <v>44440</v>
      </c>
      <c r="J210" s="25">
        <v>0.23777034148675</v>
      </c>
      <c r="K210" s="25">
        <v>4.2775776465330199E-2</v>
      </c>
      <c r="L210" s="25">
        <v>9.3927485200281699E-2</v>
      </c>
      <c r="M210" s="25">
        <v>0.35755663418445999</v>
      </c>
      <c r="N210" s="25">
        <v>7.7030181551584601E-2</v>
      </c>
      <c r="O210" s="25">
        <v>4.8107136353504401E-2</v>
      </c>
      <c r="S210" s="26">
        <v>44440</v>
      </c>
      <c r="T210" s="25">
        <v>0.23777034148675</v>
      </c>
      <c r="U210" s="25">
        <v>9.3927485200281699E-2</v>
      </c>
    </row>
    <row r="211" spans="9:21" x14ac:dyDescent="0.25">
      <c r="I211" s="26">
        <v>44470</v>
      </c>
      <c r="J211" s="25">
        <v>0.24645834723832799</v>
      </c>
      <c r="K211" s="25">
        <v>5.34350482463707E-2</v>
      </c>
      <c r="L211" s="25">
        <v>0.110101405706668</v>
      </c>
      <c r="M211" s="25">
        <v>0.47690848427763499</v>
      </c>
      <c r="N211" s="25">
        <v>8.1493844819783598E-2</v>
      </c>
      <c r="O211" s="25">
        <v>2.9800854991894402E-2</v>
      </c>
      <c r="S211" s="26">
        <v>44470</v>
      </c>
      <c r="T211" s="25">
        <v>0.24645834723832799</v>
      </c>
      <c r="U211" s="25">
        <v>0.110101405706668</v>
      </c>
    </row>
    <row r="212" spans="9:21" x14ac:dyDescent="0.25">
      <c r="I212" s="26">
        <v>44501</v>
      </c>
      <c r="J212" s="25">
        <v>0.241693660014835</v>
      </c>
      <c r="K212" s="25">
        <v>6.0813023393423801E-2</v>
      </c>
      <c r="L212" s="25">
        <v>0.13456759045098801</v>
      </c>
      <c r="M212" s="25">
        <v>0.48939060696193099</v>
      </c>
      <c r="N212" s="25">
        <v>9.7668294031512198E-2</v>
      </c>
      <c r="O212" s="25">
        <v>4.6349267041065997E-2</v>
      </c>
      <c r="S212" s="26">
        <v>44501</v>
      </c>
      <c r="T212" s="25">
        <v>0.241693660014835</v>
      </c>
      <c r="U212" s="25">
        <v>0.13456759045098801</v>
      </c>
    </row>
    <row r="213" spans="9:21" x14ac:dyDescent="0.25">
      <c r="I213" s="26">
        <v>44531</v>
      </c>
      <c r="J213" s="25">
        <v>0.215419642199045</v>
      </c>
      <c r="K213" s="25">
        <v>5.5559119163410303E-2</v>
      </c>
      <c r="L213" s="25">
        <v>0.19086854329445399</v>
      </c>
      <c r="M213" s="25">
        <v>0.41979661091000398</v>
      </c>
      <c r="N213" s="25">
        <v>0.108035806521001</v>
      </c>
      <c r="O213" s="25">
        <v>6.9767002790008206E-2</v>
      </c>
      <c r="S213" s="26">
        <v>44531</v>
      </c>
      <c r="T213" s="25">
        <v>0.215419642199045</v>
      </c>
      <c r="U213" s="25">
        <v>0.19086854329445399</v>
      </c>
    </row>
    <row r="214" spans="9:21" x14ac:dyDescent="0.25">
      <c r="I214" s="26">
        <v>44562</v>
      </c>
      <c r="J214" s="25">
        <v>0.192308877085166</v>
      </c>
      <c r="K214" s="25">
        <v>4.3666314305849198E-2</v>
      </c>
      <c r="L214" s="25">
        <v>0.279736982346942</v>
      </c>
      <c r="M214" s="25">
        <v>0.32171899553092698</v>
      </c>
      <c r="N214" s="25">
        <v>0.137280622562473</v>
      </c>
      <c r="O214" s="25">
        <v>6.9075058325563904E-2</v>
      </c>
      <c r="S214" s="26">
        <v>44562</v>
      </c>
      <c r="T214" s="25">
        <v>0.192308877085166</v>
      </c>
      <c r="U214" s="25">
        <v>0.279736982346942</v>
      </c>
    </row>
    <row r="215" spans="9:21" x14ac:dyDescent="0.25">
      <c r="I215" s="26">
        <v>44593</v>
      </c>
      <c r="J215" s="25">
        <v>0.196596510478904</v>
      </c>
      <c r="K215" s="25">
        <v>3.8838971106413003E-2</v>
      </c>
      <c r="L215" s="25">
        <v>0.61809224384900596</v>
      </c>
      <c r="M215" s="25">
        <v>0.28831550464197098</v>
      </c>
      <c r="N215" s="25">
        <v>0.160792055412569</v>
      </c>
      <c r="O215" s="25">
        <v>4.87054569966602E-2</v>
      </c>
      <c r="S215" s="26">
        <v>44593</v>
      </c>
      <c r="T215" s="25">
        <v>0.196596510478904</v>
      </c>
      <c r="U215" s="25">
        <v>0.61809224384900596</v>
      </c>
    </row>
    <row r="216" spans="9:21" x14ac:dyDescent="0.25">
      <c r="I216" s="26">
        <v>44621</v>
      </c>
      <c r="J216" s="25">
        <v>0.18105389312227599</v>
      </c>
      <c r="K216" s="25">
        <v>2.8136433296537401E-2</v>
      </c>
      <c r="L216" s="25">
        <v>1.16238778448488</v>
      </c>
      <c r="M216" s="25">
        <v>0.27794598296915601</v>
      </c>
      <c r="N216" s="25">
        <v>0.13941238745394599</v>
      </c>
      <c r="O216" s="25">
        <v>2.1568157351648399E-2</v>
      </c>
      <c r="S216" s="26">
        <v>44621</v>
      </c>
      <c r="T216" s="25">
        <v>0.18105389312227599</v>
      </c>
      <c r="U216" s="25">
        <v>1.16238778448488</v>
      </c>
    </row>
    <row r="217" spans="9:21" x14ac:dyDescent="0.25">
      <c r="I217" s="26">
        <v>44652</v>
      </c>
      <c r="J217" s="25">
        <v>0.16845917027950599</v>
      </c>
      <c r="K217" s="25">
        <v>2.1274802978798999E-2</v>
      </c>
      <c r="L217" s="25">
        <v>1.37411878500454</v>
      </c>
      <c r="M217" s="25">
        <v>0.29703921515764498</v>
      </c>
      <c r="N217" s="25">
        <v>0.13360797656373199</v>
      </c>
      <c r="O217" s="25">
        <v>1.7632756388415199E-2</v>
      </c>
      <c r="S217" s="26">
        <v>44652</v>
      </c>
      <c r="T217" s="25">
        <v>0.16845917027950599</v>
      </c>
      <c r="U217" s="25">
        <v>1.37411878500454</v>
      </c>
    </row>
    <row r="218" spans="9:21" x14ac:dyDescent="0.25">
      <c r="I218" s="26">
        <v>44682</v>
      </c>
      <c r="J218" s="25">
        <v>0.202078493134833</v>
      </c>
      <c r="K218" s="25">
        <v>2.6448377091299699E-2</v>
      </c>
      <c r="L218" s="25">
        <v>1.1968162349045199</v>
      </c>
      <c r="M218" s="25">
        <v>0.381614241329294</v>
      </c>
      <c r="N218" s="25">
        <v>0.120926848892822</v>
      </c>
      <c r="O218" s="25">
        <v>1.4207658712083701E-2</v>
      </c>
      <c r="S218" s="26">
        <v>44682</v>
      </c>
      <c r="T218" s="25">
        <v>0.202078493134833</v>
      </c>
      <c r="U218" s="25">
        <v>1.1968162349045199</v>
      </c>
    </row>
    <row r="219" spans="9:21" x14ac:dyDescent="0.25">
      <c r="I219" s="26">
        <v>44713</v>
      </c>
      <c r="J219" s="25">
        <v>0.28096472068136602</v>
      </c>
      <c r="K219" s="25">
        <v>2.6570259250097102E-2</v>
      </c>
      <c r="L219" s="25">
        <v>0.73841824911904796</v>
      </c>
      <c r="M219" s="25">
        <v>0.44939224551775597</v>
      </c>
      <c r="N219" s="25">
        <v>0.18916350418607999</v>
      </c>
      <c r="O219" s="25">
        <v>1.2838213010178699E-2</v>
      </c>
      <c r="S219" s="26">
        <v>44713</v>
      </c>
      <c r="T219" s="25">
        <v>0.28096472068136602</v>
      </c>
      <c r="U219" s="25">
        <v>0.73841824911904796</v>
      </c>
    </row>
    <row r="220" spans="9:21" x14ac:dyDescent="0.25">
      <c r="I220" s="26">
        <v>44743</v>
      </c>
      <c r="J220" s="25">
        <v>0.32431197245825699</v>
      </c>
      <c r="K220" s="25">
        <v>3.8204014202767797E-2</v>
      </c>
      <c r="L220" s="25">
        <v>0.58037976960700499</v>
      </c>
      <c r="M220" s="25">
        <v>0.55143307042844703</v>
      </c>
      <c r="N220" s="25">
        <v>0.20164131101961999</v>
      </c>
      <c r="O220" s="25">
        <v>1.7772831938280501E-2</v>
      </c>
      <c r="S220" s="26">
        <v>44743</v>
      </c>
      <c r="T220" s="25">
        <v>0.32431197245825699</v>
      </c>
      <c r="U220" s="25">
        <v>0.58037976960700499</v>
      </c>
    </row>
    <row r="221" spans="9:21" x14ac:dyDescent="0.25">
      <c r="I221" s="26">
        <v>44774</v>
      </c>
      <c r="J221" s="25">
        <v>0.29026203936671002</v>
      </c>
      <c r="K221" s="25">
        <v>3.3090091724721903E-2</v>
      </c>
      <c r="L221" s="25">
        <v>0.51040578964259498</v>
      </c>
      <c r="M221" s="25">
        <v>0.63042655415896998</v>
      </c>
      <c r="N221" s="25">
        <v>0.21407078335767399</v>
      </c>
      <c r="O221" s="25">
        <v>2.8915359822199699E-2</v>
      </c>
      <c r="S221" s="26">
        <v>44774</v>
      </c>
      <c r="T221" s="25">
        <v>0.29026203936671002</v>
      </c>
      <c r="U221" s="25">
        <v>0.51040578964259498</v>
      </c>
    </row>
    <row r="222" spans="9:21" x14ac:dyDescent="0.25">
      <c r="I222" s="26">
        <v>44805</v>
      </c>
      <c r="J222" s="25">
        <v>0.27448587261215301</v>
      </c>
      <c r="K222" s="25">
        <v>7.2138632332234595E-2</v>
      </c>
      <c r="L222" s="25">
        <v>0.496467622898278</v>
      </c>
      <c r="M222" s="25">
        <v>0.67344718856762698</v>
      </c>
      <c r="N222" s="25">
        <v>0.19427431156679301</v>
      </c>
      <c r="O222" s="25">
        <v>2.8461406244926001E-2</v>
      </c>
      <c r="S222" s="26">
        <v>44805</v>
      </c>
      <c r="T222" s="25">
        <v>0.27448587261215301</v>
      </c>
      <c r="U222" s="25">
        <v>0.496467622898278</v>
      </c>
    </row>
    <row r="223" spans="9:21" x14ac:dyDescent="0.25">
      <c r="I223" s="26">
        <v>44835</v>
      </c>
      <c r="J223" s="25">
        <v>0.33687555684961801</v>
      </c>
      <c r="K223" s="25">
        <v>0.108718657260948</v>
      </c>
      <c r="L223" s="25">
        <v>0.43446192560900398</v>
      </c>
      <c r="M223" s="25">
        <v>0.62362827704653201</v>
      </c>
      <c r="N223" s="25">
        <v>0.18773552894355999</v>
      </c>
      <c r="O223" s="25">
        <v>3.10304896528617E-2</v>
      </c>
      <c r="S223" s="26">
        <v>44835</v>
      </c>
      <c r="T223" s="25">
        <v>0.33687555684961801</v>
      </c>
      <c r="U223" s="25">
        <v>0.43446192560900398</v>
      </c>
    </row>
    <row r="224" spans="9:21" x14ac:dyDescent="0.25">
      <c r="I224" s="26">
        <v>44866</v>
      </c>
      <c r="J224" s="25">
        <v>0.44580097089314202</v>
      </c>
      <c r="K224" s="25">
        <v>0.12594727291476099</v>
      </c>
      <c r="L224" s="25">
        <v>0.384420322417794</v>
      </c>
      <c r="M224" s="25">
        <v>0.55554587825547197</v>
      </c>
      <c r="N224" s="25">
        <v>0.171384862986595</v>
      </c>
      <c r="O224" s="25">
        <v>2.5134155016369598E-2</v>
      </c>
      <c r="S224" s="26">
        <v>44866</v>
      </c>
      <c r="T224" s="25">
        <v>0.44580097089314202</v>
      </c>
      <c r="U224" s="25">
        <v>0.384420322417794</v>
      </c>
    </row>
    <row r="225" spans="9:21" x14ac:dyDescent="0.25">
      <c r="I225" s="26">
        <v>44896</v>
      </c>
      <c r="J225" s="25">
        <v>0.46629953596453999</v>
      </c>
      <c r="K225" s="25">
        <v>0.102382298340689</v>
      </c>
      <c r="L225" s="25">
        <v>0.33432078755929201</v>
      </c>
      <c r="M225" s="25">
        <v>0.52355336079814196</v>
      </c>
      <c r="N225" s="25">
        <v>0.16049799577849</v>
      </c>
      <c r="O225" s="25">
        <v>2.7488909645515099E-2</v>
      </c>
      <c r="S225" s="26">
        <v>44896</v>
      </c>
      <c r="T225" s="25">
        <v>0.46629953596453999</v>
      </c>
      <c r="U225" s="25">
        <v>0.33432078755929201</v>
      </c>
    </row>
    <row r="226" spans="9:21" x14ac:dyDescent="0.25">
      <c r="I226" s="26">
        <v>44927</v>
      </c>
      <c r="J226" s="25">
        <v>0.39592753734561698</v>
      </c>
      <c r="K226" s="25">
        <v>7.5491585785611701E-2</v>
      </c>
      <c r="L226" s="25">
        <v>0.27892839752582499</v>
      </c>
      <c r="M226" s="25">
        <v>0.495955715837892</v>
      </c>
      <c r="N226" s="25">
        <v>0.15138696484228201</v>
      </c>
      <c r="O226" s="25">
        <v>2.2953980189209799E-2</v>
      </c>
      <c r="S226" s="26">
        <v>44927</v>
      </c>
      <c r="T226" s="25">
        <v>0.39592753734561698</v>
      </c>
      <c r="U226" s="25">
        <v>0.27892839752582499</v>
      </c>
    </row>
    <row r="227" spans="9:21" x14ac:dyDescent="0.25">
      <c r="I227" s="26">
        <v>44958</v>
      </c>
      <c r="J227" s="25">
        <v>0.30835881981865398</v>
      </c>
      <c r="K227" s="25">
        <v>6.3849551179067696E-2</v>
      </c>
      <c r="L227" s="25">
        <v>0.291999935127634</v>
      </c>
      <c r="M227" s="25">
        <v>0.41006549842366602</v>
      </c>
      <c r="N227" s="25">
        <v>0.16355213671517799</v>
      </c>
      <c r="O227" s="25">
        <v>2.11546313126167E-2</v>
      </c>
      <c r="S227" s="26">
        <v>44958</v>
      </c>
      <c r="T227" s="25">
        <v>0.30835881981865398</v>
      </c>
      <c r="U227" s="25">
        <v>0.291999935127634</v>
      </c>
    </row>
    <row r="228" spans="9:21" x14ac:dyDescent="0.25">
      <c r="I228" s="26">
        <v>44986</v>
      </c>
      <c r="J228" s="25">
        <v>0.648967833752228</v>
      </c>
      <c r="K228" s="25">
        <v>5.03891054207357E-2</v>
      </c>
      <c r="L228" s="25">
        <v>0.245659903615743</v>
      </c>
      <c r="M228" s="25">
        <v>0.31154928427914802</v>
      </c>
      <c r="N228" s="25">
        <v>0.13900632798554399</v>
      </c>
      <c r="O228" s="25">
        <v>1.6779982919804901E-2</v>
      </c>
      <c r="S228" s="26">
        <v>44986</v>
      </c>
      <c r="T228" s="25">
        <v>0.648967833752228</v>
      </c>
      <c r="U228" s="25">
        <v>0.245659903615743</v>
      </c>
    </row>
    <row r="229" spans="9:21" x14ac:dyDescent="0.25">
      <c r="I229" s="26">
        <v>45017</v>
      </c>
      <c r="J229" s="25">
        <v>0.79582541217722202</v>
      </c>
      <c r="K229" s="25">
        <v>3.7797253455486297E-2</v>
      </c>
      <c r="L229" s="25">
        <v>0.26444697927879901</v>
      </c>
      <c r="M229" s="25">
        <v>0.25856935776071999</v>
      </c>
      <c r="N229" s="25">
        <v>0.12262079849723601</v>
      </c>
      <c r="O229" s="25">
        <v>1.8296656602941101E-2</v>
      </c>
      <c r="S229" s="26">
        <v>45017</v>
      </c>
      <c r="T229" s="25">
        <v>0.79582541217722202</v>
      </c>
      <c r="U229" s="25">
        <v>0.26444697927879901</v>
      </c>
    </row>
    <row r="230" spans="9:21" x14ac:dyDescent="0.25">
      <c r="I230" s="26">
        <v>45047</v>
      </c>
      <c r="J230" s="25">
        <v>0.89129651538434995</v>
      </c>
      <c r="K230" s="25">
        <v>6.4904481305001302E-2</v>
      </c>
      <c r="L230" s="25">
        <v>0.25567484597639401</v>
      </c>
      <c r="M230" s="25">
        <v>0.26698108658534597</v>
      </c>
      <c r="N230" s="25">
        <v>0.105146121314835</v>
      </c>
      <c r="O230" s="25">
        <v>1.46483666985621E-2</v>
      </c>
      <c r="S230" s="26">
        <v>45047</v>
      </c>
      <c r="T230" s="25">
        <v>0.89129651538434995</v>
      </c>
      <c r="U230" s="25">
        <v>0.25567484597639401</v>
      </c>
    </row>
    <row r="231" spans="9:21" x14ac:dyDescent="0.25">
      <c r="I231" s="26">
        <v>45078</v>
      </c>
      <c r="J231" s="25">
        <v>0.55209209626347899</v>
      </c>
      <c r="K231" s="25">
        <v>7.3624717514812699E-2</v>
      </c>
      <c r="L231" s="25">
        <v>0.24648656255940099</v>
      </c>
      <c r="M231" s="25">
        <v>0.29395081630299003</v>
      </c>
      <c r="N231" s="25">
        <v>0.134936431694229</v>
      </c>
      <c r="O231" s="25">
        <v>2.0928496926983599E-2</v>
      </c>
      <c r="S231" s="26">
        <v>45078</v>
      </c>
      <c r="T231" s="25">
        <v>0.55209209626347899</v>
      </c>
      <c r="U231" s="25">
        <v>0.24648656255940099</v>
      </c>
    </row>
    <row r="232" spans="9:21" x14ac:dyDescent="0.25">
      <c r="I232" s="26">
        <v>45108</v>
      </c>
      <c r="J232" s="25">
        <v>0.39732985643931901</v>
      </c>
      <c r="K232" s="25">
        <v>6.6648218781347995E-2</v>
      </c>
      <c r="L232" s="25">
        <v>0.214711436240931</v>
      </c>
      <c r="M232" s="25">
        <v>0.286962255328361</v>
      </c>
      <c r="N232" s="25">
        <v>0.14259042630642799</v>
      </c>
      <c r="O232" s="25">
        <v>2.4404935349242401E-2</v>
      </c>
      <c r="S232" s="26">
        <v>45108</v>
      </c>
      <c r="T232" s="25">
        <v>0.39732985643931901</v>
      </c>
      <c r="U232" s="25">
        <v>0.214711436240931</v>
      </c>
    </row>
    <row r="233" spans="9:21" x14ac:dyDescent="0.25">
      <c r="I233" s="26">
        <v>45139</v>
      </c>
      <c r="J233" s="25">
        <v>0.295033797845627</v>
      </c>
      <c r="K233" s="25">
        <v>4.89423460413798E-2</v>
      </c>
      <c r="L233" s="25">
        <v>0.19376612269634</v>
      </c>
      <c r="M233" s="25">
        <v>0.32798229662918799</v>
      </c>
      <c r="N233" s="25">
        <v>0.13467492958226701</v>
      </c>
      <c r="O233" s="25">
        <v>2.4353680725183999E-2</v>
      </c>
      <c r="S233" s="26">
        <v>45139</v>
      </c>
      <c r="T233" s="25">
        <v>0.295033797845627</v>
      </c>
      <c r="U233" s="25">
        <v>0.19376612269634</v>
      </c>
    </row>
    <row r="234" spans="9:21" x14ac:dyDescent="0.25">
      <c r="I234" s="26">
        <v>45170</v>
      </c>
      <c r="J234" s="25">
        <v>0.230623221368841</v>
      </c>
      <c r="K234" s="25">
        <v>6.1284951775553098E-2</v>
      </c>
      <c r="L234" s="25">
        <v>0.22675903519729099</v>
      </c>
      <c r="M234" s="25">
        <v>0.36184663273394402</v>
      </c>
      <c r="N234" s="25">
        <v>0.10956736346436299</v>
      </c>
      <c r="O234" s="25">
        <v>2.6081603740229001E-2</v>
      </c>
      <c r="S234" s="26">
        <v>45170</v>
      </c>
      <c r="T234" s="25">
        <v>0.230623221368841</v>
      </c>
      <c r="U234" s="25">
        <v>0.22675903519729099</v>
      </c>
    </row>
    <row r="235" spans="9:21" x14ac:dyDescent="0.25">
      <c r="I235" s="26">
        <v>45200</v>
      </c>
      <c r="J235" s="25">
        <v>0.26594320268424598</v>
      </c>
      <c r="K235" s="25">
        <v>7.1593636226114005E-2</v>
      </c>
      <c r="L235" s="25">
        <v>0.28136270764993399</v>
      </c>
      <c r="M235" s="25">
        <v>0.37481017567460401</v>
      </c>
      <c r="N235" s="25">
        <v>9.4997341571686295E-2</v>
      </c>
      <c r="O235" s="25">
        <v>2.49946662688522E-2</v>
      </c>
      <c r="S235" s="26">
        <v>45200</v>
      </c>
      <c r="T235" s="25">
        <v>0.26594320268424598</v>
      </c>
      <c r="U235" s="25">
        <v>0.28136270764993399</v>
      </c>
    </row>
    <row r="236" spans="9:21" x14ac:dyDescent="0.25">
      <c r="I236" s="26">
        <v>45231</v>
      </c>
      <c r="J236" s="25">
        <v>0.28632108072996099</v>
      </c>
      <c r="K236" s="25">
        <v>8.4631191990839405E-2</v>
      </c>
      <c r="L236" s="25">
        <v>0.292071230912892</v>
      </c>
      <c r="M236" s="25">
        <v>0.334362469824039</v>
      </c>
      <c r="N236" s="25">
        <v>9.85471657687398E-2</v>
      </c>
      <c r="O236" s="25">
        <v>2.9573328933024199E-2</v>
      </c>
      <c r="S236" s="26">
        <v>45231</v>
      </c>
      <c r="T236" s="25">
        <v>0.28632108072996099</v>
      </c>
      <c r="U236" s="25">
        <v>0.292071230912892</v>
      </c>
    </row>
    <row r="237" spans="9:21" x14ac:dyDescent="0.25">
      <c r="I237" s="26">
        <v>45261</v>
      </c>
      <c r="J237" s="25">
        <v>0.29783675893365702</v>
      </c>
      <c r="K237" s="25">
        <v>7.8082933527960405E-2</v>
      </c>
      <c r="L237" s="25">
        <v>0.31041959913160999</v>
      </c>
      <c r="M237" s="25">
        <v>0.28765580542269198</v>
      </c>
      <c r="N237" s="25">
        <v>9.3915925305203193E-2</v>
      </c>
      <c r="O237" s="25">
        <v>2.3683858817064099E-2</v>
      </c>
      <c r="S237" s="26">
        <v>45261</v>
      </c>
      <c r="T237" s="25">
        <v>0.29783675893365702</v>
      </c>
      <c r="U237" s="25">
        <v>0.31041959913160999</v>
      </c>
    </row>
    <row r="238" spans="9:21" x14ac:dyDescent="0.25">
      <c r="I238" s="26">
        <v>45292</v>
      </c>
      <c r="J238" s="25">
        <v>0.252316365715054</v>
      </c>
      <c r="K238" s="25">
        <v>6.7969702059230197E-2</v>
      </c>
      <c r="L238" s="25">
        <v>0.317131202390528</v>
      </c>
      <c r="M238" s="25">
        <v>0.28232274689270298</v>
      </c>
      <c r="N238" s="25">
        <v>0.106072382090816</v>
      </c>
      <c r="O238" s="25">
        <v>2.2659904084669499E-2</v>
      </c>
      <c r="S238" s="26">
        <v>45292</v>
      </c>
      <c r="T238" s="25">
        <v>0.252316365715054</v>
      </c>
      <c r="U238" s="25">
        <v>0.317131202390528</v>
      </c>
    </row>
    <row r="239" spans="9:21" x14ac:dyDescent="0.25">
      <c r="I239" s="26">
        <v>45323</v>
      </c>
      <c r="J239" s="25">
        <v>0.23388154290289101</v>
      </c>
      <c r="K239" s="25">
        <v>4.7364082037803998E-2</v>
      </c>
      <c r="L239" s="25">
        <v>0.33730944435673299</v>
      </c>
      <c r="M239" s="25">
        <v>0.28090151895236498</v>
      </c>
      <c r="N239" s="25">
        <v>8.86915374585623E-2</v>
      </c>
      <c r="O239" s="25">
        <v>1.5106192865347499E-2</v>
      </c>
      <c r="S239" s="26">
        <v>45323</v>
      </c>
      <c r="T239" s="25">
        <v>0.23388154290289101</v>
      </c>
      <c r="U239" s="25">
        <v>0.33730944435673299</v>
      </c>
    </row>
    <row r="240" spans="9:21" x14ac:dyDescent="0.25">
      <c r="I240" s="26">
        <v>45352</v>
      </c>
      <c r="J240" s="25">
        <v>0.21609952845476199</v>
      </c>
      <c r="K240" s="25">
        <v>3.5478449243021397E-2</v>
      </c>
      <c r="L240" s="25">
        <v>0.28229341190743201</v>
      </c>
      <c r="M240" s="25">
        <v>0.26046229243149799</v>
      </c>
      <c r="N240" s="25">
        <v>7.1335651794749502E-2</v>
      </c>
      <c r="O240" s="25">
        <v>1.4851032562087099E-2</v>
      </c>
      <c r="S240" s="26">
        <v>45352</v>
      </c>
      <c r="T240" s="25">
        <v>0.21609952845476199</v>
      </c>
      <c r="U240" s="25">
        <v>0.28229341190743201</v>
      </c>
    </row>
    <row r="241" spans="9:21" x14ac:dyDescent="0.25">
      <c r="I241" s="26">
        <v>45383</v>
      </c>
      <c r="J241" s="25">
        <v>0.21918958259389801</v>
      </c>
      <c r="K241" s="25">
        <v>5.06630793583372E-2</v>
      </c>
      <c r="L241" s="25">
        <v>0.25082838428279403</v>
      </c>
      <c r="M241" s="25">
        <v>0.23250659493664699</v>
      </c>
      <c r="N241" s="25">
        <v>6.3423428165028606E-2</v>
      </c>
      <c r="O241" s="25">
        <v>1.94075614723065E-2</v>
      </c>
      <c r="S241" s="26">
        <v>45383</v>
      </c>
      <c r="T241" s="25">
        <v>0.21918958259389801</v>
      </c>
      <c r="U241" s="25">
        <v>0.25082838428279403</v>
      </c>
    </row>
    <row r="242" spans="9:21" x14ac:dyDescent="0.25">
      <c r="I242" s="26">
        <v>45413</v>
      </c>
      <c r="J242" s="25">
        <v>0.183814360592364</v>
      </c>
      <c r="K242" s="25">
        <v>4.43134110773344E-2</v>
      </c>
      <c r="L242" s="25">
        <v>0.24613702805450399</v>
      </c>
      <c r="M242" s="25">
        <v>0.18883043545608</v>
      </c>
      <c r="N242" s="25">
        <v>7.0584225584030894E-2</v>
      </c>
      <c r="O242" s="25">
        <v>2.2516593428401802E-2</v>
      </c>
      <c r="S242" s="26">
        <v>45413</v>
      </c>
      <c r="T242" s="25">
        <v>0.183814360592364</v>
      </c>
      <c r="U242" s="25">
        <v>0.24613702805450399</v>
      </c>
    </row>
    <row r="243" spans="9:21" x14ac:dyDescent="0.25">
      <c r="I243" s="26">
        <v>45444</v>
      </c>
      <c r="J243" s="25">
        <v>0.162407483020202</v>
      </c>
      <c r="K243" s="25">
        <v>7.3238181233846705E-2</v>
      </c>
      <c r="L243" s="25">
        <v>0.32519225915053002</v>
      </c>
      <c r="M243" s="25">
        <v>0.17300675740320001</v>
      </c>
      <c r="N243" s="25">
        <v>6.4446964034285903E-2</v>
      </c>
      <c r="O243" s="25">
        <v>2.5729549999554398E-2</v>
      </c>
      <c r="S243" s="26">
        <v>45444</v>
      </c>
      <c r="T243" s="25">
        <v>0.162407483020202</v>
      </c>
      <c r="U243" s="25">
        <v>0.32519225915053002</v>
      </c>
    </row>
    <row r="244" spans="9:21" x14ac:dyDescent="0.25">
      <c r="I244" s="26">
        <v>45474</v>
      </c>
      <c r="J244" s="25">
        <v>0.142699160778718</v>
      </c>
      <c r="K244" s="25">
        <v>6.7212872339373994E-2</v>
      </c>
      <c r="L244" s="25">
        <v>0.30287491755836798</v>
      </c>
      <c r="M244" s="25">
        <v>0.17470516299046199</v>
      </c>
      <c r="N244" s="25">
        <v>5.3164659699915899E-2</v>
      </c>
      <c r="O244" s="25">
        <v>3.0225265840446401E-2</v>
      </c>
      <c r="S244" s="26">
        <v>45474</v>
      </c>
      <c r="T244" s="25">
        <v>0.142699160778718</v>
      </c>
      <c r="U244" s="25">
        <v>0.30287491755836798</v>
      </c>
    </row>
    <row r="245" spans="9:21" x14ac:dyDescent="0.25">
      <c r="I245" s="26">
        <v>45505</v>
      </c>
      <c r="J245" s="25">
        <v>0.15562861794639599</v>
      </c>
      <c r="K245" s="25">
        <v>7.0531868011168397E-2</v>
      </c>
      <c r="L245" s="25">
        <v>0.26085499858729699</v>
      </c>
      <c r="M245" s="25">
        <v>0.19518168843308401</v>
      </c>
      <c r="N245" s="25">
        <v>5.1406854707488299E-2</v>
      </c>
      <c r="O245" s="25">
        <v>2.6987760362921599E-2</v>
      </c>
      <c r="S245" s="26">
        <v>45505</v>
      </c>
      <c r="T245" s="25">
        <v>0.15562861794639599</v>
      </c>
      <c r="U245" s="25">
        <v>0.26085499858729699</v>
      </c>
    </row>
    <row r="246" spans="9:21" x14ac:dyDescent="0.25">
      <c r="I246" s="26">
        <v>45536</v>
      </c>
      <c r="J246" s="25">
        <v>0.17197635768375899</v>
      </c>
      <c r="K246" s="25">
        <v>5.97674896666208E-2</v>
      </c>
      <c r="L246" s="25">
        <v>0.18005966920702199</v>
      </c>
      <c r="M246" s="25">
        <v>0.26817039425366701</v>
      </c>
      <c r="N246" s="25">
        <v>4.6110746319890802E-2</v>
      </c>
      <c r="O246" s="25">
        <v>2.8206207712869899E-2</v>
      </c>
      <c r="S246" s="26">
        <v>45536</v>
      </c>
      <c r="T246" s="25">
        <v>0.17197635768375899</v>
      </c>
      <c r="U246" s="25">
        <v>0.18005966920702199</v>
      </c>
    </row>
    <row r="247" spans="9:21" x14ac:dyDescent="0.25">
      <c r="I247" s="26">
        <v>45566</v>
      </c>
      <c r="J247" s="25">
        <v>0.17983927689270701</v>
      </c>
      <c r="K247" s="25">
        <v>7.3867460692155495E-2</v>
      </c>
      <c r="L247" s="25">
        <v>0.196822940810011</v>
      </c>
      <c r="M247" s="25">
        <v>0.281697014631345</v>
      </c>
      <c r="N247" s="25">
        <v>5.1211795644533202E-2</v>
      </c>
      <c r="O247" s="25">
        <v>1.9492295128761501E-2</v>
      </c>
      <c r="S247" s="26">
        <v>45566</v>
      </c>
      <c r="T247" s="25">
        <v>0.17983927689270701</v>
      </c>
      <c r="U247" s="25">
        <v>0.196822940810011</v>
      </c>
    </row>
    <row r="248" spans="9:21" x14ac:dyDescent="0.25">
      <c r="I248" s="26">
        <v>45597</v>
      </c>
      <c r="J248" s="25">
        <v>0.17428325692566701</v>
      </c>
      <c r="K248" s="25">
        <v>0.100039767968024</v>
      </c>
      <c r="L248" s="25">
        <v>0.27903233200636202</v>
      </c>
      <c r="M248" s="25">
        <v>0.32443686989418902</v>
      </c>
      <c r="N248" s="25">
        <v>4.3329671240638502E-2</v>
      </c>
      <c r="O248" s="25">
        <v>2.1550898550545299E-2</v>
      </c>
      <c r="S248" s="26">
        <v>45597</v>
      </c>
      <c r="T248" s="25">
        <v>0.17428325692566701</v>
      </c>
      <c r="U248" s="25">
        <v>0.27903233200636202</v>
      </c>
    </row>
    <row r="249" spans="9:21" x14ac:dyDescent="0.25">
      <c r="I249" s="26">
        <v>45627</v>
      </c>
      <c r="J249" s="25">
        <v>0.15283192282226499</v>
      </c>
      <c r="K249" s="25">
        <v>9.7403920441665404E-2</v>
      </c>
      <c r="L249" s="25">
        <v>0.33375269049800999</v>
      </c>
      <c r="M249" s="25">
        <v>0.30027431981922997</v>
      </c>
      <c r="N249" s="25">
        <v>4.4912818200914403E-2</v>
      </c>
      <c r="O249" s="25">
        <v>1.9207922971560001E-2</v>
      </c>
      <c r="S249" s="26">
        <v>45627</v>
      </c>
      <c r="T249" s="25">
        <v>0.15283192282226499</v>
      </c>
      <c r="U249" s="25">
        <v>0.33375269049800999</v>
      </c>
    </row>
    <row r="250" spans="9:21" x14ac:dyDescent="0.25">
      <c r="I250" s="26">
        <v>45658</v>
      </c>
      <c r="J250" s="25">
        <v>0.13545538364410001</v>
      </c>
      <c r="K250" s="25">
        <v>8.1555430098674095E-2</v>
      </c>
      <c r="L250" s="25">
        <v>0.35259293961302501</v>
      </c>
      <c r="M250" s="25">
        <v>0.28769704002885799</v>
      </c>
      <c r="N250" s="25">
        <v>4.23767932920125E-2</v>
      </c>
      <c r="O250" s="25">
        <v>1.8948942658613001E-2</v>
      </c>
      <c r="S250" s="26">
        <v>45658</v>
      </c>
      <c r="T250" s="25">
        <v>0.13545538364410001</v>
      </c>
      <c r="U250" s="25">
        <v>0.35259293961302501</v>
      </c>
    </row>
    <row r="251" spans="9:21" x14ac:dyDescent="0.25">
      <c r="I251" s="26">
        <v>45689</v>
      </c>
      <c r="J251" s="25">
        <v>0.120997977448347</v>
      </c>
      <c r="K251" s="25">
        <v>6.5780038985364303E-2</v>
      </c>
      <c r="L251" s="25">
        <v>0.39179877967104298</v>
      </c>
      <c r="M251" s="25">
        <v>0.24950544371205199</v>
      </c>
      <c r="N251" s="25">
        <v>3.6042734738941103E-2</v>
      </c>
      <c r="O251" s="25">
        <v>1.59954010506821E-2</v>
      </c>
      <c r="S251" s="26">
        <v>45689</v>
      </c>
      <c r="T251" s="25">
        <v>0.120997977448347</v>
      </c>
      <c r="U251" s="25">
        <v>0.39179877967104298</v>
      </c>
    </row>
    <row r="252" spans="9:21" x14ac:dyDescent="0.25">
      <c r="I252" s="26">
        <v>45717</v>
      </c>
      <c r="J252" s="25">
        <v>0.12252114563818201</v>
      </c>
      <c r="K252" s="25">
        <v>7.9829803035128294E-2</v>
      </c>
      <c r="L252" s="25">
        <v>0.457337261876192</v>
      </c>
      <c r="M252" s="25">
        <v>0.23492267912928699</v>
      </c>
      <c r="N252" s="25">
        <v>2.87291440920171E-2</v>
      </c>
      <c r="O252" s="25">
        <v>1.1538563260510899E-2</v>
      </c>
      <c r="S252" s="26">
        <v>45717</v>
      </c>
      <c r="T252" s="25">
        <v>0.12252114563818201</v>
      </c>
      <c r="U252" s="25">
        <v>0.457337261876192</v>
      </c>
    </row>
    <row r="253" spans="9:21" x14ac:dyDescent="0.25">
      <c r="I253" s="26">
        <v>45748</v>
      </c>
      <c r="J253" s="25">
        <v>0.145369646381591</v>
      </c>
      <c r="K253" s="25">
        <v>7.2871712282006298E-2</v>
      </c>
      <c r="L253" s="25">
        <v>0.62474219518149798</v>
      </c>
      <c r="M253" s="25">
        <v>0.34752617948379699</v>
      </c>
      <c r="N253" s="25">
        <v>2.9249980438519702E-2</v>
      </c>
      <c r="O253" s="25">
        <v>9.6753801067464302E-3</v>
      </c>
      <c r="S253" s="26">
        <v>45748</v>
      </c>
      <c r="T253" s="25">
        <v>0.145369646381591</v>
      </c>
      <c r="U253" s="25">
        <v>0.62474219518149798</v>
      </c>
    </row>
    <row r="254" spans="9:21" x14ac:dyDescent="0.25">
      <c r="I254" s="26">
        <v>45778</v>
      </c>
      <c r="J254" s="25">
        <v>0.15817008294884399</v>
      </c>
      <c r="K254" s="25">
        <v>6.9543815407609205E-2</v>
      </c>
      <c r="L254" s="25">
        <v>0.58508183460088004</v>
      </c>
      <c r="M254" s="25">
        <v>0.35652367376107302</v>
      </c>
      <c r="N254" s="25">
        <v>2.7373525257326701E-2</v>
      </c>
      <c r="O254" s="25">
        <v>1.9127288076884099E-2</v>
      </c>
      <c r="S254" s="26">
        <v>45778</v>
      </c>
      <c r="T254" s="25">
        <v>0.15817008294884399</v>
      </c>
      <c r="U254" s="25">
        <v>0.58508183460088004</v>
      </c>
    </row>
    <row r="255" spans="9:21" x14ac:dyDescent="0.25">
      <c r="I255" s="26">
        <v>45809</v>
      </c>
      <c r="J255" s="25">
        <v>0.166778776550108</v>
      </c>
      <c r="K255" s="25">
        <v>5.0995124496362502E-2</v>
      </c>
      <c r="L255" s="25">
        <v>0.57575888397035202</v>
      </c>
      <c r="M255" s="25">
        <v>0.337307578021946</v>
      </c>
      <c r="N255" s="25">
        <v>2.63867605261341E-2</v>
      </c>
      <c r="O255" s="25">
        <v>2.45930595159096E-2</v>
      </c>
      <c r="S255" s="26">
        <v>45809</v>
      </c>
      <c r="T255" s="25">
        <v>0.166778776550108</v>
      </c>
      <c r="U255" s="25">
        <v>0.57575888397035202</v>
      </c>
    </row>
    <row r="256" spans="9:21" x14ac:dyDescent="0.25">
      <c r="I256" s="26">
        <v>45839</v>
      </c>
      <c r="J256" s="25">
        <v>0.16147525879659699</v>
      </c>
      <c r="K256" s="25">
        <v>7.1367912495529498E-2</v>
      </c>
      <c r="L256" s="25">
        <v>0.42356732073502601</v>
      </c>
      <c r="M256" s="25">
        <v>0.225676175925033</v>
      </c>
      <c r="N256" s="25">
        <v>2.03230884726451E-2</v>
      </c>
      <c r="O256" s="25">
        <v>2.5081852252247499E-2</v>
      </c>
      <c r="S256" s="26">
        <v>45839</v>
      </c>
      <c r="T256" s="25">
        <v>0.16147525879659699</v>
      </c>
      <c r="U256" s="25">
        <v>0.42356732073502601</v>
      </c>
    </row>
    <row r="257" spans="9:21" x14ac:dyDescent="0.25">
      <c r="I257" s="26">
        <v>45870</v>
      </c>
      <c r="J257" s="25">
        <v>0.15638880267921301</v>
      </c>
      <c r="K257" s="25">
        <v>7.2892841407280501E-2</v>
      </c>
      <c r="L257" s="25">
        <v>0.37833408724540502</v>
      </c>
      <c r="M257" s="25">
        <v>0.20580051810674799</v>
      </c>
      <c r="N257" s="25">
        <v>3.7199877536793997E-2</v>
      </c>
      <c r="O257" s="25">
        <v>1.5753224142803599E-2</v>
      </c>
      <c r="S257" s="26">
        <v>45870</v>
      </c>
      <c r="T257" s="25">
        <v>0.15638880267921301</v>
      </c>
      <c r="U257" s="25">
        <v>0.37833408724540502</v>
      </c>
    </row>
    <row r="258" spans="9:21" x14ac:dyDescent="0.25">
      <c r="I258" s="26">
        <v>45901</v>
      </c>
      <c r="J258" s="25">
        <v>0.16389054185504801</v>
      </c>
      <c r="K258" s="25">
        <v>8.7125861336189506E-2</v>
      </c>
      <c r="L258" s="25">
        <v>0.29099535788092001</v>
      </c>
      <c r="M258" s="25">
        <v>0.21160576710169501</v>
      </c>
      <c r="N258" s="25">
        <v>4.9557903639248099E-2</v>
      </c>
      <c r="O258" s="25">
        <v>1.49817073980328E-2</v>
      </c>
      <c r="S258" s="26">
        <v>45901</v>
      </c>
      <c r="T258" s="25">
        <v>0.16389054185504801</v>
      </c>
      <c r="U258" s="25">
        <v>0.29099535788092001</v>
      </c>
    </row>
    <row r="259" spans="9:21" x14ac:dyDescent="0.25">
      <c r="I259" s="26">
        <v>45931</v>
      </c>
      <c r="J259" s="25">
        <v>0.21585285617213901</v>
      </c>
      <c r="K259" s="25">
        <v>7.3953212356361694E-2</v>
      </c>
      <c r="L259" s="25">
        <v>0.281313836581573</v>
      </c>
      <c r="M259" s="25">
        <v>0.199326130086494</v>
      </c>
      <c r="N259" s="25">
        <v>4.8355660994314299E-2</v>
      </c>
      <c r="O259" s="25">
        <v>1.6446940621545902E-2</v>
      </c>
      <c r="S259" s="26">
        <v>45931</v>
      </c>
      <c r="T259" s="25">
        <v>0.21585285617213901</v>
      </c>
      <c r="U259" s="25">
        <v>0.281313836581573</v>
      </c>
    </row>
    <row r="260" spans="9:21" x14ac:dyDescent="0.25">
      <c r="I260" s="26">
        <v>45962</v>
      </c>
      <c r="J260" s="25">
        <v>0.26347290446340299</v>
      </c>
      <c r="K260" s="25">
        <v>8.6907797142141294E-2</v>
      </c>
      <c r="L260" s="25">
        <v>0.271636629893316</v>
      </c>
      <c r="M260" s="25">
        <v>0.198055806139466</v>
      </c>
      <c r="N260" s="25">
        <v>2.9995503759277599E-2</v>
      </c>
      <c r="O260" s="25">
        <v>1.9818264181254801E-2</v>
      </c>
      <c r="S260" s="26">
        <v>45962</v>
      </c>
      <c r="T260" s="25">
        <v>0.26347290446340299</v>
      </c>
      <c r="U260" s="25">
        <v>0.271636629893316</v>
      </c>
    </row>
    <row r="261" spans="9:21" x14ac:dyDescent="0.25">
      <c r="I261" s="26">
        <v>45992</v>
      </c>
      <c r="J261" s="25">
        <v>0.27861370867320201</v>
      </c>
      <c r="K261" s="25">
        <v>7.6550262678206193E-2</v>
      </c>
      <c r="L261" s="25">
        <v>0.28504387625983102</v>
      </c>
      <c r="M261" s="25">
        <v>0.209283671897672</v>
      </c>
      <c r="N261" s="25">
        <v>2.3272638557609401E-2</v>
      </c>
      <c r="O261" s="25">
        <v>1.8672624008183199E-2</v>
      </c>
      <c r="S261" s="26">
        <v>45992</v>
      </c>
      <c r="T261" s="25">
        <v>0.27861370867320201</v>
      </c>
      <c r="U261" s="25">
        <v>0.28504387625983102</v>
      </c>
    </row>
    <row r="262" spans="9:21" x14ac:dyDescent="0.25">
      <c r="I262" s="26">
        <v>46023</v>
      </c>
      <c r="J262" s="25">
        <v>0.19768543863100799</v>
      </c>
      <c r="K262" s="25">
        <v>6.9588237361750502E-2</v>
      </c>
      <c r="L262" s="25">
        <v>0.27567678765223602</v>
      </c>
      <c r="M262" s="25">
        <v>0.195106456707799</v>
      </c>
      <c r="N262" s="25">
        <v>3.2006815772799201E-2</v>
      </c>
      <c r="O262" s="25">
        <v>1.27654510124026E-2</v>
      </c>
      <c r="S262" s="26">
        <v>46023</v>
      </c>
      <c r="T262" s="25">
        <v>0.19768543863100799</v>
      </c>
      <c r="U262" s="25">
        <v>0.27567678765223602</v>
      </c>
    </row>
    <row r="263" spans="9:21" x14ac:dyDescent="0.25">
      <c r="I263" s="26">
        <v>46054</v>
      </c>
      <c r="J263" s="25">
        <v>0.15710560677664701</v>
      </c>
      <c r="K263" s="25">
        <v>4.3797197042255098E-2</v>
      </c>
      <c r="L263" s="25">
        <v>0.243499572226133</v>
      </c>
      <c r="M263" s="25">
        <v>0.16883300076438201</v>
      </c>
      <c r="N263" s="25">
        <v>3.77090244338859E-2</v>
      </c>
      <c r="O263" s="25">
        <v>7.8274558832141395E-3</v>
      </c>
      <c r="S263" s="26">
        <v>46054</v>
      </c>
      <c r="T263" s="25">
        <v>0.15710560677664701</v>
      </c>
      <c r="U263" s="25">
        <v>0.243499572226133</v>
      </c>
    </row>
    <row r="264" spans="9:21" x14ac:dyDescent="0.25">
      <c r="I264" s="26">
        <v>46082</v>
      </c>
      <c r="J264" s="25">
        <v>0.14736138937122301</v>
      </c>
      <c r="K264" s="25">
        <v>2.06365848087539E-2</v>
      </c>
      <c r="L264" s="25">
        <v>0.505665082711793</v>
      </c>
      <c r="M264" s="25">
        <v>0.14904471651849999</v>
      </c>
      <c r="N264" s="25">
        <v>2.9335648929557302E-2</v>
      </c>
      <c r="O264" s="25">
        <v>3.1333716671390101E-3</v>
      </c>
      <c r="S264" s="26">
        <v>46082</v>
      </c>
      <c r="T264" s="25">
        <v>0.14736138937122301</v>
      </c>
      <c r="U264" s="25">
        <v>0.505665082711793</v>
      </c>
    </row>
    <row r="265" spans="9:21" x14ac:dyDescent="0.25">
      <c r="I265" s="26">
        <v>46113</v>
      </c>
      <c r="J265" s="25">
        <v>0.19728794039482</v>
      </c>
      <c r="K265" s="25">
        <v>2.4615331487922502E-2</v>
      </c>
      <c r="L265" s="25">
        <v>0.78131440291807497</v>
      </c>
      <c r="M265" s="25">
        <v>0.216720915924657</v>
      </c>
      <c r="N265" s="25">
        <v>2.3628507188660299E-2</v>
      </c>
      <c r="O265" s="25">
        <v>1.2484832832946199E-2</v>
      </c>
      <c r="S265" s="26">
        <v>46113</v>
      </c>
      <c r="T265" s="25">
        <v>0.19728794039482</v>
      </c>
      <c r="U265" s="25">
        <v>0.78131440291807497</v>
      </c>
    </row>
  </sheetData>
  <mergeCells count="11">
    <mergeCell ref="S3:U5"/>
    <mergeCell ref="A4:F5"/>
    <mergeCell ref="A6:C7"/>
    <mergeCell ref="D6:F7"/>
    <mergeCell ref="I6:O7"/>
    <mergeCell ref="S6:U7"/>
    <mergeCell ref="A8:C9"/>
    <mergeCell ref="D8:F9"/>
    <mergeCell ref="A22:F29"/>
    <mergeCell ref="A3:F3"/>
    <mergeCell ref="I3:O5"/>
  </mergeCells>
  <hyperlinks>
    <hyperlink ref="A1" location="'Table of Contents'!A1" display="◄ Table of Contents" xr:uid="{4487788C-11C7-4FCB-BF73-E31F4AF4BB64}"/>
  </hyperlinks>
  <pageMargins left="0.75" right="0.75" top="1" bottom="1" header="0.5" footer="0.5"/>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DA3A3-A492-4222-ACB8-0E55400A8786}">
  <sheetPr>
    <tabColor rgb="FFC5D9F1"/>
  </sheetPr>
  <dimension ref="A1:U263"/>
  <sheetViews>
    <sheetView zoomScaleNormal="100" workbookViewId="0"/>
  </sheetViews>
  <sheetFormatPr defaultRowHeight="15" x14ac:dyDescent="0.25"/>
  <cols>
    <col min="1" max="6" width="11.85546875" style="5" customWidth="1"/>
    <col min="7" max="7" width="3" style="1" customWidth="1"/>
    <col min="8" max="8" width="8.42578125" style="39" customWidth="1"/>
    <col min="9" max="9" width="11.28515625" style="39" bestFit="1" customWidth="1"/>
    <col min="10" max="13" width="8.42578125" style="39" customWidth="1"/>
    <col min="14" max="14" width="3" style="1" customWidth="1"/>
    <col min="15" max="20" width="8.42578125" style="39" customWidth="1"/>
    <col min="21" max="21" width="3" style="1" customWidth="1"/>
    <col min="22" max="16384" width="9.140625" style="23"/>
  </cols>
  <sheetData>
    <row r="1" spans="1:20" ht="15" customHeight="1" x14ac:dyDescent="0.25">
      <c r="A1" s="80" t="s">
        <v>43</v>
      </c>
      <c r="B1" s="55"/>
      <c r="C1" s="55"/>
      <c r="D1" s="55"/>
      <c r="E1" s="55"/>
      <c r="F1" s="55"/>
    </row>
    <row r="2" spans="1:20" ht="15" customHeight="1" x14ac:dyDescent="0.25">
      <c r="A2" s="56"/>
      <c r="B2" s="56"/>
      <c r="C2" s="56"/>
      <c r="D2" s="56"/>
      <c r="E2" s="56"/>
      <c r="F2" s="56"/>
    </row>
    <row r="3" spans="1:20" ht="15" customHeight="1" x14ac:dyDescent="0.25">
      <c r="A3" s="81" t="s">
        <v>273</v>
      </c>
      <c r="B3" s="58"/>
      <c r="C3" s="58"/>
      <c r="D3" s="58"/>
      <c r="E3" s="58"/>
      <c r="F3" s="59"/>
      <c r="I3" s="46" t="str">
        <f>A6</f>
        <v>a) Comparison of SPOT and other text-based indicators</v>
      </c>
      <c r="J3" s="46"/>
      <c r="K3" s="47"/>
      <c r="L3" s="47"/>
      <c r="P3" s="46" t="str">
        <f>D6</f>
        <v>b) Additional information content of various indicators of downside GDP risks</v>
      </c>
      <c r="Q3" s="47"/>
      <c r="R3" s="47"/>
      <c r="S3" s="47"/>
    </row>
    <row r="4" spans="1:20" ht="15" customHeight="1" x14ac:dyDescent="0.25">
      <c r="A4" s="82" t="s">
        <v>274</v>
      </c>
      <c r="B4" s="61"/>
      <c r="C4" s="61"/>
      <c r="D4" s="61"/>
      <c r="E4" s="61"/>
      <c r="F4" s="59"/>
      <c r="I4" s="47"/>
      <c r="J4" s="47"/>
      <c r="K4" s="47"/>
      <c r="L4" s="47"/>
      <c r="P4" s="47"/>
      <c r="Q4" s="47"/>
      <c r="R4" s="47"/>
      <c r="S4" s="47"/>
    </row>
    <row r="5" spans="1:20" ht="15" customHeight="1" thickBot="1" x14ac:dyDescent="0.3">
      <c r="A5" s="62"/>
      <c r="B5" s="63"/>
      <c r="C5" s="63"/>
      <c r="D5" s="63"/>
      <c r="E5" s="63"/>
      <c r="F5" s="64"/>
      <c r="I5" s="47"/>
      <c r="J5" s="47"/>
      <c r="K5" s="47"/>
      <c r="L5" s="47"/>
      <c r="P5" s="47"/>
      <c r="Q5" s="47"/>
      <c r="R5" s="47"/>
      <c r="S5" s="47"/>
    </row>
    <row r="6" spans="1:20" ht="15" customHeight="1" x14ac:dyDescent="0.25">
      <c r="A6" s="83" t="s">
        <v>275</v>
      </c>
      <c r="B6" s="61"/>
      <c r="C6" s="59"/>
      <c r="D6" s="84" t="s">
        <v>276</v>
      </c>
      <c r="E6" s="61"/>
      <c r="F6" s="59"/>
      <c r="I6" s="48" t="str">
        <f>A8</f>
        <v>(Mar. 2005-Apr. 2026, z-scores)</v>
      </c>
      <c r="J6" s="48"/>
      <c r="K6" s="47"/>
      <c r="L6" s="47"/>
      <c r="P6" s="48" t="str">
        <f>D8</f>
        <v>(percentages)</v>
      </c>
      <c r="Q6" s="47"/>
      <c r="R6" s="47"/>
      <c r="S6" s="47"/>
    </row>
    <row r="7" spans="1:20" ht="15" customHeight="1" x14ac:dyDescent="0.25">
      <c r="A7" s="67"/>
      <c r="B7" s="68"/>
      <c r="C7" s="69"/>
      <c r="D7" s="68"/>
      <c r="E7" s="68"/>
      <c r="F7" s="69"/>
      <c r="I7" s="47"/>
      <c r="J7" s="47"/>
      <c r="K7" s="47"/>
      <c r="L7" s="47"/>
      <c r="P7" s="47"/>
      <c r="Q7" s="47"/>
      <c r="R7" s="47"/>
      <c r="S7" s="47"/>
    </row>
    <row r="8" spans="1:20" ht="15" customHeight="1" x14ac:dyDescent="0.25">
      <c r="A8" s="85" t="s">
        <v>277</v>
      </c>
      <c r="B8" s="61"/>
      <c r="C8" s="59"/>
      <c r="D8" s="86" t="s">
        <v>278</v>
      </c>
      <c r="E8" s="61"/>
      <c r="F8" s="59"/>
    </row>
    <row r="9" spans="1:20" ht="15" customHeight="1" x14ac:dyDescent="0.25">
      <c r="A9" s="67"/>
      <c r="B9" s="68"/>
      <c r="C9" s="69"/>
      <c r="D9" s="68"/>
      <c r="E9" s="68"/>
      <c r="F9" s="69"/>
      <c r="I9" s="16"/>
      <c r="J9" s="16" t="s">
        <v>279</v>
      </c>
      <c r="K9" s="16" t="s">
        <v>280</v>
      </c>
      <c r="L9" s="16" t="s">
        <v>281</v>
      </c>
      <c r="M9" s="16"/>
      <c r="O9" s="16"/>
      <c r="P9" s="41"/>
      <c r="Q9" s="16" t="s">
        <v>282</v>
      </c>
      <c r="R9" s="16" t="s">
        <v>283</v>
      </c>
      <c r="S9" s="16" t="s">
        <v>284</v>
      </c>
      <c r="T9" s="16"/>
    </row>
    <row r="10" spans="1:20" ht="15" customHeight="1" x14ac:dyDescent="0.25">
      <c r="A10" s="72"/>
      <c r="B10" s="55"/>
      <c r="C10" s="73"/>
      <c r="D10" s="55"/>
      <c r="E10" s="55"/>
      <c r="F10" s="73"/>
      <c r="I10" s="26">
        <v>38442</v>
      </c>
      <c r="J10" s="25">
        <v>-1.7030958148914599</v>
      </c>
      <c r="K10" s="25">
        <v>-7.4064831849922394E-2</v>
      </c>
      <c r="L10" s="25">
        <v>-1.33438373015101</v>
      </c>
      <c r="P10" s="39" t="s">
        <v>285</v>
      </c>
      <c r="Q10" s="25">
        <v>10.718467884367501</v>
      </c>
      <c r="R10" s="25">
        <v>12.358991679280299</v>
      </c>
      <c r="S10" s="25">
        <v>11.5387297818239</v>
      </c>
    </row>
    <row r="11" spans="1:20" ht="15" customHeight="1" x14ac:dyDescent="0.25">
      <c r="A11" s="72"/>
      <c r="B11" s="55"/>
      <c r="C11" s="73"/>
      <c r="D11" s="55"/>
      <c r="E11" s="55"/>
      <c r="F11" s="73"/>
      <c r="I11" s="26">
        <v>38472</v>
      </c>
      <c r="J11" s="25">
        <v>-1.5185322087689801</v>
      </c>
      <c r="K11" s="25">
        <v>-0.239281876203676</v>
      </c>
      <c r="L11" s="25">
        <v>-1.24025223248502</v>
      </c>
      <c r="P11" s="39" t="s">
        <v>286</v>
      </c>
      <c r="Q11" s="25">
        <v>10.640719019624701</v>
      </c>
      <c r="R11" s="25">
        <v>12.3519725537677</v>
      </c>
      <c r="S11" s="25">
        <v>11.4963457866962</v>
      </c>
    </row>
    <row r="12" spans="1:20" ht="15" customHeight="1" x14ac:dyDescent="0.25">
      <c r="A12" s="72"/>
      <c r="B12" s="55"/>
      <c r="C12" s="73"/>
      <c r="D12" s="55"/>
      <c r="E12" s="55"/>
      <c r="F12" s="73"/>
      <c r="I12" s="26">
        <v>38503</v>
      </c>
      <c r="J12" s="25">
        <v>-1.1895156068903301</v>
      </c>
      <c r="K12" s="25">
        <v>-0.36773330707965801</v>
      </c>
      <c r="L12" s="25">
        <v>-1.1638281010875799</v>
      </c>
      <c r="P12" s="39" t="s">
        <v>287</v>
      </c>
      <c r="Q12" s="25">
        <v>10.254230898853899</v>
      </c>
      <c r="R12" s="25">
        <v>12.0245579910179</v>
      </c>
      <c r="S12" s="25">
        <v>11.139394444935901</v>
      </c>
    </row>
    <row r="13" spans="1:20" ht="15" customHeight="1" x14ac:dyDescent="0.25">
      <c r="A13" s="72"/>
      <c r="B13" s="55"/>
      <c r="C13" s="73"/>
      <c r="D13" s="55"/>
      <c r="E13" s="55"/>
      <c r="F13" s="73"/>
      <c r="I13" s="26">
        <v>38533</v>
      </c>
      <c r="J13" s="25">
        <v>-1.0366484948588699</v>
      </c>
      <c r="K13" s="25">
        <v>-0.478469931278518</v>
      </c>
      <c r="L13" s="25">
        <v>-1.10772113689468</v>
      </c>
      <c r="P13" s="39" t="s">
        <v>288</v>
      </c>
      <c r="Q13" s="25">
        <v>9.0757408400483897</v>
      </c>
      <c r="R13" s="25">
        <v>10.753008489527</v>
      </c>
      <c r="S13" s="25">
        <v>9.9143746647876903</v>
      </c>
    </row>
    <row r="14" spans="1:20" ht="15" customHeight="1" x14ac:dyDescent="0.25">
      <c r="A14" s="72"/>
      <c r="B14" s="55"/>
      <c r="C14" s="73"/>
      <c r="D14" s="55"/>
      <c r="E14" s="55"/>
      <c r="F14" s="73"/>
      <c r="I14" s="26">
        <v>38564</v>
      </c>
      <c r="J14" s="25">
        <v>-1.1358217715704899</v>
      </c>
      <c r="K14" s="25">
        <v>0.46201456562358401</v>
      </c>
      <c r="L14" s="25">
        <v>-1.1202008702736601</v>
      </c>
      <c r="P14" s="39" t="s">
        <v>289</v>
      </c>
      <c r="Q14" s="25">
        <v>8.8695073125365198</v>
      </c>
      <c r="R14" s="25">
        <v>10.6831974705654</v>
      </c>
      <c r="S14" s="25">
        <v>9.7763523915509598</v>
      </c>
    </row>
    <row r="15" spans="1:20" ht="15" customHeight="1" x14ac:dyDescent="0.25">
      <c r="A15" s="72"/>
      <c r="B15" s="55"/>
      <c r="C15" s="73"/>
      <c r="D15" s="55"/>
      <c r="E15" s="55"/>
      <c r="F15" s="73"/>
      <c r="I15" s="26">
        <v>38595</v>
      </c>
      <c r="J15" s="25">
        <v>-1.3246455608810801</v>
      </c>
      <c r="K15" s="25">
        <v>0.67691543942654797</v>
      </c>
      <c r="L15" s="25">
        <v>-1.17208187831911</v>
      </c>
      <c r="P15" s="39" t="s">
        <v>290</v>
      </c>
      <c r="Q15" s="25">
        <v>8.8100910001206607</v>
      </c>
      <c r="R15" s="25">
        <v>10.6165264082648</v>
      </c>
      <c r="S15" s="25">
        <v>9.7133087041927304</v>
      </c>
    </row>
    <row r="16" spans="1:20" ht="15" customHeight="1" x14ac:dyDescent="0.25">
      <c r="A16" s="72"/>
      <c r="B16" s="55"/>
      <c r="C16" s="73"/>
      <c r="D16" s="55"/>
      <c r="E16" s="55"/>
      <c r="F16" s="73"/>
      <c r="I16" s="26">
        <v>38625</v>
      </c>
      <c r="J16" s="25">
        <v>-1.44207774761166</v>
      </c>
      <c r="K16" s="25">
        <v>0.947407564947776</v>
      </c>
      <c r="L16" s="25">
        <v>-0.981336165360707</v>
      </c>
      <c r="P16" s="39" t="s">
        <v>291</v>
      </c>
      <c r="Q16" s="25">
        <v>8.5119226666004604</v>
      </c>
      <c r="R16" s="25">
        <v>10.4526858033819</v>
      </c>
      <c r="S16" s="25">
        <v>9.4823042349911795</v>
      </c>
    </row>
    <row r="17" spans="1:19" ht="15" customHeight="1" x14ac:dyDescent="0.25">
      <c r="A17" s="72"/>
      <c r="B17" s="55"/>
      <c r="C17" s="73"/>
      <c r="D17" s="55"/>
      <c r="E17" s="55"/>
      <c r="F17" s="73"/>
      <c r="I17" s="26">
        <v>38656</v>
      </c>
      <c r="J17" s="25">
        <v>-1.3630066763550099</v>
      </c>
      <c r="K17" s="25">
        <v>7.2739670907169297E-3</v>
      </c>
      <c r="L17" s="25">
        <v>-1.0237126870270901</v>
      </c>
      <c r="P17" s="39" t="s">
        <v>245</v>
      </c>
      <c r="Q17" s="25">
        <v>9.0472255674280895</v>
      </c>
      <c r="R17" s="25">
        <v>9.8987337008623797</v>
      </c>
      <c r="S17" s="25">
        <v>9.4729796341452293</v>
      </c>
    </row>
    <row r="18" spans="1:19" ht="15" customHeight="1" x14ac:dyDescent="0.25">
      <c r="A18" s="72"/>
      <c r="B18" s="55"/>
      <c r="C18" s="73"/>
      <c r="D18" s="55"/>
      <c r="E18" s="55"/>
      <c r="F18" s="73"/>
      <c r="I18" s="26">
        <v>38686</v>
      </c>
      <c r="J18" s="25">
        <v>-1.3540314686413499</v>
      </c>
      <c r="K18" s="25">
        <v>-0.38322645063000799</v>
      </c>
      <c r="L18" s="25">
        <v>-0.98430649395651104</v>
      </c>
      <c r="P18" s="39" t="s">
        <v>292</v>
      </c>
      <c r="Q18" s="25">
        <v>7.5085343350647404</v>
      </c>
      <c r="R18" s="25">
        <v>9.1544912396826597</v>
      </c>
      <c r="S18" s="25">
        <v>8.3315127873737005</v>
      </c>
    </row>
    <row r="19" spans="1:19" ht="15" customHeight="1" x14ac:dyDescent="0.25">
      <c r="A19" s="72"/>
      <c r="B19" s="55"/>
      <c r="C19" s="73"/>
      <c r="D19" s="55"/>
      <c r="E19" s="55"/>
      <c r="F19" s="73"/>
      <c r="I19" s="26">
        <v>38717</v>
      </c>
      <c r="J19" s="25">
        <v>-1.52857784873844</v>
      </c>
      <c r="K19" s="25">
        <v>-0.48407740173230801</v>
      </c>
      <c r="L19" s="25">
        <v>-1.2935702597509899</v>
      </c>
      <c r="P19" s="39" t="s">
        <v>293</v>
      </c>
      <c r="Q19" s="25">
        <v>3.3637099418663099</v>
      </c>
      <c r="R19" s="25">
        <v>4.1388130366577602</v>
      </c>
      <c r="S19" s="25">
        <v>3.75126148926203</v>
      </c>
    </row>
    <row r="20" spans="1:19" ht="15" customHeight="1" thickBot="1" x14ac:dyDescent="0.3">
      <c r="A20" s="74"/>
      <c r="B20" s="75"/>
      <c r="C20" s="76"/>
      <c r="D20" s="75"/>
      <c r="E20" s="75"/>
      <c r="F20" s="76"/>
      <c r="I20" s="26">
        <v>38748</v>
      </c>
      <c r="J20" s="25">
        <v>-1.5859233330757001</v>
      </c>
      <c r="K20" s="25">
        <v>-0.39526100509652001</v>
      </c>
      <c r="L20" s="25">
        <v>-1.2547010466219599</v>
      </c>
      <c r="P20" s="39" t="s">
        <v>294</v>
      </c>
      <c r="Q20" s="25">
        <v>2.3873680360912601</v>
      </c>
      <c r="R20" s="25">
        <v>3.4108561847416499</v>
      </c>
      <c r="S20" s="25">
        <v>2.8991121104164601</v>
      </c>
    </row>
    <row r="21" spans="1:19" ht="15" customHeight="1" x14ac:dyDescent="0.25">
      <c r="A21" s="72"/>
      <c r="B21" s="55"/>
      <c r="C21" s="55"/>
      <c r="D21" s="55"/>
      <c r="E21" s="55"/>
      <c r="F21" s="73"/>
      <c r="I21" s="26">
        <v>38776</v>
      </c>
      <c r="J21" s="25">
        <v>-1.6446405491330101</v>
      </c>
      <c r="K21" s="25">
        <v>-0.24765760077791801</v>
      </c>
      <c r="L21" s="25">
        <v>-1.3634571554571899</v>
      </c>
      <c r="P21" s="39" t="s">
        <v>295</v>
      </c>
      <c r="Q21" s="25">
        <v>1.0842266249026</v>
      </c>
      <c r="R21" s="25">
        <v>2.3004620822574799</v>
      </c>
      <c r="S21" s="25">
        <v>1.69234435358004</v>
      </c>
    </row>
    <row r="22" spans="1:19" ht="15" customHeight="1" x14ac:dyDescent="0.25">
      <c r="A22" s="87" t="s">
        <v>307</v>
      </c>
      <c r="B22" s="61"/>
      <c r="C22" s="61"/>
      <c r="D22" s="61"/>
      <c r="E22" s="61"/>
      <c r="F22" s="59"/>
      <c r="I22" s="26">
        <v>38807</v>
      </c>
      <c r="J22" s="25">
        <v>-1.4921508856549599</v>
      </c>
      <c r="K22" s="25">
        <v>-0.27809656906737001</v>
      </c>
      <c r="L22" s="25">
        <v>-1.30612204278054</v>
      </c>
      <c r="P22" s="39" t="s">
        <v>296</v>
      </c>
      <c r="Q22" s="25">
        <v>1.19970852900388</v>
      </c>
      <c r="R22" s="25">
        <v>1.6304637960808299</v>
      </c>
      <c r="S22" s="25">
        <v>1.4150861625423501</v>
      </c>
    </row>
    <row r="23" spans="1:19" ht="15" customHeight="1" x14ac:dyDescent="0.25">
      <c r="A23" s="78"/>
      <c r="B23" s="61"/>
      <c r="C23" s="61"/>
      <c r="D23" s="61"/>
      <c r="E23" s="61"/>
      <c r="F23" s="59"/>
      <c r="I23" s="26">
        <v>38837</v>
      </c>
      <c r="J23" s="25">
        <v>-1.43432523687344</v>
      </c>
      <c r="K23" s="25">
        <v>-0.34361270505368402</v>
      </c>
      <c r="L23" s="25">
        <v>-1.2902446956331399</v>
      </c>
      <c r="P23" s="39" t="s">
        <v>297</v>
      </c>
      <c r="Q23" s="25">
        <v>0.67358688672830602</v>
      </c>
      <c r="R23" s="25">
        <v>1.9905821753942801</v>
      </c>
      <c r="S23" s="25">
        <v>1.3320845310612901</v>
      </c>
    </row>
    <row r="24" spans="1:19" ht="15" customHeight="1" x14ac:dyDescent="0.25">
      <c r="A24" s="78"/>
      <c r="B24" s="61"/>
      <c r="C24" s="61"/>
      <c r="D24" s="61"/>
      <c r="E24" s="61"/>
      <c r="F24" s="59"/>
      <c r="I24" s="26">
        <v>38868</v>
      </c>
      <c r="J24" s="25">
        <v>-1.29999637241924</v>
      </c>
      <c r="K24" s="25">
        <v>-0.47060231434403899</v>
      </c>
      <c r="L24" s="25">
        <v>-1.22210794926254</v>
      </c>
      <c r="P24" s="39" t="s">
        <v>298</v>
      </c>
      <c r="Q24" s="25">
        <v>1.21784209282277</v>
      </c>
      <c r="R24" s="25">
        <v>1.30459410738896</v>
      </c>
      <c r="S24" s="25">
        <v>1.26121810010586</v>
      </c>
    </row>
    <row r="25" spans="1:19" ht="15" customHeight="1" x14ac:dyDescent="0.25">
      <c r="A25" s="78"/>
      <c r="B25" s="61"/>
      <c r="C25" s="61"/>
      <c r="D25" s="61"/>
      <c r="E25" s="61"/>
      <c r="F25" s="59"/>
      <c r="I25" s="26">
        <v>38898</v>
      </c>
      <c r="J25" s="25">
        <v>-1.2804046796424999</v>
      </c>
      <c r="K25" s="25">
        <v>-0.354037963899828</v>
      </c>
      <c r="L25" s="25">
        <v>-1.1908008864737301</v>
      </c>
      <c r="P25" s="39" t="s">
        <v>299</v>
      </c>
      <c r="Q25" s="25">
        <v>1.19676637844636</v>
      </c>
      <c r="R25" s="25">
        <v>1.3093382262429101</v>
      </c>
      <c r="S25" s="25">
        <v>1.2530523023446301</v>
      </c>
    </row>
    <row r="26" spans="1:19" ht="15" customHeight="1" x14ac:dyDescent="0.25">
      <c r="A26" s="78"/>
      <c r="B26" s="61"/>
      <c r="C26" s="61"/>
      <c r="D26" s="61"/>
      <c r="E26" s="61"/>
      <c r="F26" s="59"/>
      <c r="I26" s="26">
        <v>38929</v>
      </c>
      <c r="J26" s="25">
        <v>-1.29705341870527</v>
      </c>
      <c r="K26" s="25">
        <v>0.21976039708853401</v>
      </c>
      <c r="L26" s="25">
        <v>-1.2127910803172699</v>
      </c>
      <c r="P26" s="39" t="s">
        <v>300</v>
      </c>
      <c r="Q26" s="25">
        <v>1.09268986435002</v>
      </c>
      <c r="R26" s="25">
        <v>1.3307980041865799</v>
      </c>
      <c r="S26" s="25">
        <v>1.2117439342683001</v>
      </c>
    </row>
    <row r="27" spans="1:19" ht="15" customHeight="1" x14ac:dyDescent="0.25">
      <c r="A27" s="78"/>
      <c r="B27" s="61"/>
      <c r="C27" s="61"/>
      <c r="D27" s="61"/>
      <c r="E27" s="61"/>
      <c r="F27" s="59"/>
      <c r="I27" s="26">
        <v>38960</v>
      </c>
      <c r="J27" s="25">
        <v>-1.38278249119912</v>
      </c>
      <c r="K27" s="25">
        <v>0.95756098393220801</v>
      </c>
      <c r="L27" s="25">
        <v>-1.28644951566965</v>
      </c>
      <c r="P27" s="39" t="s">
        <v>301</v>
      </c>
      <c r="Q27" s="25">
        <v>0.65769615886463995</v>
      </c>
      <c r="R27" s="25">
        <v>0.72194905782007002</v>
      </c>
      <c r="S27" s="25">
        <v>0.68982260834235498</v>
      </c>
    </row>
    <row r="28" spans="1:19" ht="15" customHeight="1" x14ac:dyDescent="0.25">
      <c r="A28" s="78"/>
      <c r="B28" s="61"/>
      <c r="C28" s="61"/>
      <c r="D28" s="61"/>
      <c r="E28" s="61"/>
      <c r="F28" s="59"/>
      <c r="I28" s="26">
        <v>38990</v>
      </c>
      <c r="J28" s="25">
        <v>-1.4312790298303899</v>
      </c>
      <c r="K28" s="25">
        <v>1.0666884944651001</v>
      </c>
      <c r="L28" s="25">
        <v>-1.3271291859960199</v>
      </c>
      <c r="P28" s="39" t="s">
        <v>302</v>
      </c>
      <c r="Q28" s="25">
        <v>0.24862891703801801</v>
      </c>
      <c r="R28" s="25">
        <v>0.70373517981009404</v>
      </c>
      <c r="S28" s="25">
        <v>0.47618204842405598</v>
      </c>
    </row>
    <row r="29" spans="1:19" ht="15" customHeight="1" x14ac:dyDescent="0.25">
      <c r="A29" s="78"/>
      <c r="B29" s="61"/>
      <c r="C29" s="61"/>
      <c r="D29" s="61"/>
      <c r="E29" s="61"/>
      <c r="F29" s="59"/>
      <c r="I29" s="26">
        <v>39021</v>
      </c>
      <c r="J29" s="25">
        <v>-1.4548564894037801</v>
      </c>
      <c r="K29" s="25">
        <v>0.78050462217461003</v>
      </c>
      <c r="L29" s="25">
        <v>-1.36081354937892</v>
      </c>
      <c r="P29" s="39" t="s">
        <v>303</v>
      </c>
      <c r="Q29" s="25">
        <v>-3.4412715063547599E-3</v>
      </c>
      <c r="R29" s="25">
        <v>0.93361491724602796</v>
      </c>
      <c r="S29" s="25">
        <v>0.46508682286983699</v>
      </c>
    </row>
    <row r="30" spans="1:19" ht="15" customHeight="1" x14ac:dyDescent="0.25">
      <c r="A30" s="78"/>
      <c r="B30" s="61"/>
      <c r="C30" s="61"/>
      <c r="D30" s="61"/>
      <c r="E30" s="61"/>
      <c r="F30" s="59"/>
      <c r="I30" s="26">
        <v>39051</v>
      </c>
      <c r="J30" s="25">
        <v>-1.54616574936037</v>
      </c>
      <c r="K30" s="25">
        <v>8.5276450298971199E-2</v>
      </c>
      <c r="L30" s="25">
        <v>-1.3140213532854399</v>
      </c>
      <c r="P30" s="39" t="s">
        <v>304</v>
      </c>
      <c r="Q30" s="25">
        <v>0.27534309520442801</v>
      </c>
      <c r="R30" s="25">
        <v>0.59242697336069305</v>
      </c>
      <c r="S30" s="25">
        <v>0.43388503428256098</v>
      </c>
    </row>
    <row r="31" spans="1:19" ht="15" customHeight="1" x14ac:dyDescent="0.25">
      <c r="A31" s="78"/>
      <c r="B31" s="61"/>
      <c r="C31" s="61"/>
      <c r="D31" s="61"/>
      <c r="E31" s="61"/>
      <c r="F31" s="59"/>
      <c r="I31" s="26">
        <v>39082</v>
      </c>
      <c r="J31" s="25">
        <v>-1.65938011102101</v>
      </c>
      <c r="K31" s="25">
        <v>-0.16654287867107001</v>
      </c>
      <c r="L31" s="25">
        <v>-1.3199934994369</v>
      </c>
      <c r="P31" s="39" t="s">
        <v>305</v>
      </c>
      <c r="Q31" s="25">
        <v>0.43659077977490401</v>
      </c>
      <c r="R31" s="25">
        <v>0.38118711886922002</v>
      </c>
      <c r="S31" s="25">
        <v>0.40888894932206199</v>
      </c>
    </row>
    <row r="32" spans="1:19" ht="15" customHeight="1" x14ac:dyDescent="0.25">
      <c r="A32" s="78"/>
      <c r="B32" s="61"/>
      <c r="C32" s="61"/>
      <c r="D32" s="61"/>
      <c r="E32" s="61"/>
      <c r="F32" s="59"/>
      <c r="I32" s="26">
        <v>39113</v>
      </c>
      <c r="J32" s="25">
        <v>-1.7157974744054401</v>
      </c>
      <c r="K32" s="25">
        <v>-0.347978154827432</v>
      </c>
      <c r="L32" s="25">
        <v>-1.34774363935299</v>
      </c>
      <c r="P32" s="39" t="s">
        <v>306</v>
      </c>
      <c r="Q32" s="25">
        <v>9.0650152162996503E-2</v>
      </c>
      <c r="R32" s="25">
        <v>0.63934285014119996</v>
      </c>
      <c r="S32" s="25">
        <v>0.36499650115209797</v>
      </c>
    </row>
    <row r="33" spans="1:12" ht="15" customHeight="1" x14ac:dyDescent="0.25">
      <c r="A33" s="78"/>
      <c r="B33" s="61"/>
      <c r="C33" s="61"/>
      <c r="D33" s="61"/>
      <c r="E33" s="61"/>
      <c r="F33" s="59"/>
      <c r="I33" s="26">
        <v>39141</v>
      </c>
      <c r="J33" s="25">
        <v>-1.61595540019702</v>
      </c>
      <c r="K33" s="25">
        <v>-0.25985045556550301</v>
      </c>
      <c r="L33" s="25">
        <v>-1.3956253629817701</v>
      </c>
    </row>
    <row r="34" spans="1:12" ht="15" customHeight="1" x14ac:dyDescent="0.25">
      <c r="A34" s="78"/>
      <c r="B34" s="61"/>
      <c r="C34" s="61"/>
      <c r="D34" s="61"/>
      <c r="E34" s="61"/>
      <c r="F34" s="59"/>
      <c r="I34" s="26">
        <v>39172</v>
      </c>
      <c r="J34" s="25">
        <v>-1.4104002015092301</v>
      </c>
      <c r="K34" s="25">
        <v>-0.29884446448254698</v>
      </c>
      <c r="L34" s="25">
        <v>-1.4075012467511001</v>
      </c>
    </row>
    <row r="35" spans="1:12" ht="15" customHeight="1" x14ac:dyDescent="0.25">
      <c r="A35" s="78"/>
      <c r="B35" s="61"/>
      <c r="C35" s="61"/>
      <c r="D35" s="61"/>
      <c r="E35" s="61"/>
      <c r="F35" s="59"/>
      <c r="I35" s="26">
        <v>39202</v>
      </c>
      <c r="J35" s="25">
        <v>-1.40039559315037</v>
      </c>
      <c r="K35" s="25">
        <v>-0.55291711664356802</v>
      </c>
      <c r="L35" s="25">
        <v>-1.3986713643269</v>
      </c>
    </row>
    <row r="36" spans="1:12" ht="15" customHeight="1" x14ac:dyDescent="0.25">
      <c r="A36" s="78"/>
      <c r="B36" s="61"/>
      <c r="C36" s="61"/>
      <c r="D36" s="61"/>
      <c r="E36" s="61"/>
      <c r="F36" s="59"/>
      <c r="I36" s="26">
        <v>39233</v>
      </c>
      <c r="J36" s="25">
        <v>-1.46920418943813</v>
      </c>
      <c r="K36" s="25">
        <v>-0.59548507372900095</v>
      </c>
      <c r="L36" s="25">
        <v>-1.4096820504651</v>
      </c>
    </row>
    <row r="37" spans="1:12" ht="15" customHeight="1" x14ac:dyDescent="0.25">
      <c r="A37" s="78"/>
      <c r="B37" s="61"/>
      <c r="C37" s="61"/>
      <c r="D37" s="61"/>
      <c r="E37" s="61"/>
      <c r="F37" s="59"/>
      <c r="I37" s="26">
        <v>39263</v>
      </c>
      <c r="J37" s="25">
        <v>-1.42856627880444</v>
      </c>
      <c r="K37" s="25">
        <v>-0.46865767677914599</v>
      </c>
      <c r="L37" s="25">
        <v>-1.44176636657727</v>
      </c>
    </row>
    <row r="38" spans="1:12" ht="15" customHeight="1" x14ac:dyDescent="0.25">
      <c r="A38" s="78"/>
      <c r="B38" s="61"/>
      <c r="C38" s="61"/>
      <c r="D38" s="61"/>
      <c r="E38" s="61"/>
      <c r="F38" s="59"/>
      <c r="I38" s="26">
        <v>39294</v>
      </c>
      <c r="J38" s="25">
        <v>-1.12243227137521</v>
      </c>
      <c r="K38" s="25">
        <v>-4.2558792028381399E-2</v>
      </c>
      <c r="L38" s="25">
        <v>-1.4963512912141399</v>
      </c>
    </row>
    <row r="39" spans="1:12" ht="15" customHeight="1" x14ac:dyDescent="0.25">
      <c r="A39" s="55"/>
      <c r="B39" s="55"/>
      <c r="C39" s="55"/>
      <c r="D39" s="55"/>
      <c r="E39" s="55"/>
      <c r="F39" s="55"/>
      <c r="I39" s="26">
        <v>39325</v>
      </c>
      <c r="J39" s="25">
        <v>-7.7381334028904097E-2</v>
      </c>
      <c r="K39" s="25">
        <v>-0.15496430191100399</v>
      </c>
      <c r="L39" s="25">
        <v>-1.3724249487329101</v>
      </c>
    </row>
    <row r="40" spans="1:12" ht="15" customHeight="1" x14ac:dyDescent="0.25">
      <c r="A40" s="55"/>
      <c r="B40" s="55"/>
      <c r="C40" s="55"/>
      <c r="D40" s="55"/>
      <c r="E40" s="55"/>
      <c r="F40" s="55"/>
      <c r="I40" s="26">
        <v>39355</v>
      </c>
      <c r="J40" s="25">
        <v>0.63186760421904198</v>
      </c>
      <c r="K40" s="25">
        <v>-0.196502852023487</v>
      </c>
      <c r="L40" s="25">
        <v>-1.04163728353225</v>
      </c>
    </row>
    <row r="41" spans="1:12" ht="15" customHeight="1" x14ac:dyDescent="0.25">
      <c r="A41" s="55"/>
      <c r="B41" s="55"/>
      <c r="C41" s="55"/>
      <c r="D41" s="55"/>
      <c r="E41" s="55"/>
      <c r="F41" s="55"/>
      <c r="I41" s="26">
        <v>39386</v>
      </c>
      <c r="J41" s="25">
        <v>0.77442308458892095</v>
      </c>
      <c r="K41" s="25">
        <v>-0.32616145931343099</v>
      </c>
      <c r="L41" s="25">
        <v>-0.887975400546827</v>
      </c>
    </row>
    <row r="42" spans="1:12" ht="15" customHeight="1" x14ac:dyDescent="0.25">
      <c r="A42" s="55"/>
      <c r="B42" s="55"/>
      <c r="C42" s="55"/>
      <c r="D42" s="55"/>
      <c r="E42" s="55"/>
      <c r="F42" s="55"/>
      <c r="I42" s="26">
        <v>39416</v>
      </c>
      <c r="J42" s="25">
        <v>0.57883328882173901</v>
      </c>
      <c r="K42" s="25">
        <v>-0.24719407196420401</v>
      </c>
      <c r="L42" s="25">
        <v>-0.87837083432191998</v>
      </c>
    </row>
    <row r="43" spans="1:12" ht="15" customHeight="1" x14ac:dyDescent="0.25">
      <c r="A43" s="55"/>
      <c r="B43" s="55"/>
      <c r="C43" s="55"/>
      <c r="D43" s="55"/>
      <c r="E43" s="55"/>
      <c r="F43" s="55"/>
      <c r="I43" s="26">
        <v>39447</v>
      </c>
      <c r="J43" s="25">
        <v>0.42190267547094301</v>
      </c>
      <c r="K43" s="25">
        <v>-0.241486708549183</v>
      </c>
      <c r="L43" s="25">
        <v>-1.0930449002242599</v>
      </c>
    </row>
    <row r="44" spans="1:12" ht="15" customHeight="1" x14ac:dyDescent="0.25">
      <c r="A44" s="55"/>
      <c r="B44" s="55"/>
      <c r="C44" s="55"/>
      <c r="D44" s="55"/>
      <c r="E44" s="55"/>
      <c r="F44" s="55"/>
      <c r="I44" s="26">
        <v>39478</v>
      </c>
      <c r="J44" s="25">
        <v>0.99290486234742603</v>
      </c>
      <c r="K44" s="25">
        <v>-0.47965827541290801</v>
      </c>
      <c r="L44" s="25">
        <v>-0.89505242438082</v>
      </c>
    </row>
    <row r="45" spans="1:12" ht="15" customHeight="1" x14ac:dyDescent="0.25">
      <c r="A45" s="55"/>
      <c r="B45" s="55"/>
      <c r="C45" s="55"/>
      <c r="D45" s="55"/>
      <c r="E45" s="55"/>
      <c r="F45" s="55"/>
      <c r="I45" s="26">
        <v>39507</v>
      </c>
      <c r="J45" s="25">
        <v>0.97220166044176304</v>
      </c>
      <c r="K45" s="25">
        <v>-0.58750382627669495</v>
      </c>
      <c r="L45" s="25">
        <v>-0.79806206210852104</v>
      </c>
    </row>
    <row r="46" spans="1:12" ht="15" customHeight="1" x14ac:dyDescent="0.25">
      <c r="A46" s="55"/>
      <c r="B46" s="55"/>
      <c r="C46" s="55"/>
      <c r="D46" s="55"/>
      <c r="E46" s="55"/>
      <c r="F46" s="55"/>
      <c r="I46" s="26">
        <v>39538</v>
      </c>
      <c r="J46" s="25">
        <v>1.09031410077383</v>
      </c>
      <c r="K46" s="25">
        <v>-0.79417262849792603</v>
      </c>
      <c r="L46" s="25">
        <v>-0.66730544879165299</v>
      </c>
    </row>
    <row r="47" spans="1:12" ht="15" customHeight="1" x14ac:dyDescent="0.25">
      <c r="A47" s="55"/>
      <c r="B47" s="55"/>
      <c r="C47" s="55"/>
      <c r="D47" s="55"/>
      <c r="E47" s="55"/>
      <c r="F47" s="55"/>
      <c r="I47" s="26">
        <v>39568</v>
      </c>
      <c r="J47" s="25">
        <v>0.78997416030024104</v>
      </c>
      <c r="K47" s="25">
        <v>-0.90858900734414305</v>
      </c>
      <c r="L47" s="25">
        <v>-0.86571300496335502</v>
      </c>
    </row>
    <row r="48" spans="1:12" ht="15" customHeight="1" x14ac:dyDescent="0.25">
      <c r="A48" s="55"/>
      <c r="B48" s="55"/>
      <c r="C48" s="55"/>
      <c r="D48" s="55"/>
      <c r="E48" s="55"/>
      <c r="F48" s="55"/>
      <c r="I48" s="26">
        <v>39599</v>
      </c>
      <c r="J48" s="25">
        <v>0.46969075789260201</v>
      </c>
      <c r="K48" s="25">
        <v>-1.0061040976000399</v>
      </c>
      <c r="L48" s="25">
        <v>-1.0280376117888701</v>
      </c>
    </row>
    <row r="49" spans="1:12" ht="15" customHeight="1" x14ac:dyDescent="0.25">
      <c r="A49" s="55"/>
      <c r="B49" s="55"/>
      <c r="C49" s="55"/>
      <c r="D49" s="55"/>
      <c r="E49" s="55"/>
      <c r="F49" s="55"/>
      <c r="I49" s="26">
        <v>39629</v>
      </c>
      <c r="J49" s="25">
        <v>0.24949930540531501</v>
      </c>
      <c r="K49" s="25">
        <v>-0.887904432057395</v>
      </c>
      <c r="L49" s="25">
        <v>-1.13251198659936</v>
      </c>
    </row>
    <row r="50" spans="1:12" ht="15" customHeight="1" x14ac:dyDescent="0.25">
      <c r="A50" s="55"/>
      <c r="B50" s="55"/>
      <c r="C50" s="55"/>
      <c r="D50" s="55"/>
      <c r="E50" s="55"/>
      <c r="F50" s="55"/>
      <c r="I50" s="26">
        <v>39660</v>
      </c>
      <c r="J50" s="25">
        <v>0.23570081847065</v>
      </c>
      <c r="K50" s="25">
        <v>-0.67523268151128102</v>
      </c>
      <c r="L50" s="25">
        <v>-1.1600483561605901</v>
      </c>
    </row>
    <row r="51" spans="1:12" ht="15" customHeight="1" x14ac:dyDescent="0.25">
      <c r="A51" s="55"/>
      <c r="B51" s="55"/>
      <c r="C51" s="55"/>
      <c r="D51" s="55"/>
      <c r="E51" s="55"/>
      <c r="F51" s="55"/>
      <c r="I51" s="26">
        <v>39691</v>
      </c>
      <c r="J51" s="25">
        <v>0.38599336359004599</v>
      </c>
      <c r="K51" s="25">
        <v>-0.484674485069778</v>
      </c>
      <c r="L51" s="25">
        <v>-1.1117114497098699</v>
      </c>
    </row>
    <row r="52" spans="1:12" ht="15" customHeight="1" x14ac:dyDescent="0.25">
      <c r="A52" s="55"/>
      <c r="B52" s="55"/>
      <c r="C52" s="55"/>
      <c r="D52" s="55"/>
      <c r="E52" s="55"/>
      <c r="F52" s="55"/>
      <c r="I52" s="26">
        <v>39721</v>
      </c>
      <c r="J52" s="25">
        <v>1.0900207082219899</v>
      </c>
      <c r="K52" s="25">
        <v>-0.472819883496989</v>
      </c>
      <c r="L52" s="25">
        <v>-0.95671389912889304</v>
      </c>
    </row>
    <row r="53" spans="1:12" ht="15" customHeight="1" x14ac:dyDescent="0.25">
      <c r="A53" s="55"/>
      <c r="B53" s="55"/>
      <c r="C53" s="55"/>
      <c r="D53" s="55"/>
      <c r="E53" s="55"/>
      <c r="F53" s="55"/>
      <c r="I53" s="26">
        <v>39752</v>
      </c>
      <c r="J53" s="25">
        <v>2.2662508956333398</v>
      </c>
      <c r="K53" s="25">
        <v>-0.77784749848998902</v>
      </c>
      <c r="L53" s="25">
        <v>-0.55478853207960699</v>
      </c>
    </row>
    <row r="54" spans="1:12" ht="15" customHeight="1" x14ac:dyDescent="0.25">
      <c r="A54" s="55"/>
      <c r="B54" s="55"/>
      <c r="C54" s="55"/>
      <c r="D54" s="55"/>
      <c r="E54" s="55"/>
      <c r="F54" s="55"/>
      <c r="I54" s="26">
        <v>39782</v>
      </c>
      <c r="J54" s="25">
        <v>3.0362117178972898</v>
      </c>
      <c r="K54" s="25">
        <v>-0.89081051662981103</v>
      </c>
      <c r="L54" s="25">
        <v>-0.35336131974386098</v>
      </c>
    </row>
    <row r="55" spans="1:12" ht="15" customHeight="1" x14ac:dyDescent="0.25">
      <c r="A55" s="55"/>
      <c r="B55" s="55"/>
      <c r="C55" s="55"/>
      <c r="D55" s="55"/>
      <c r="E55" s="55"/>
      <c r="F55" s="55"/>
      <c r="I55" s="26">
        <v>39813</v>
      </c>
      <c r="J55" s="25">
        <v>2.9718396138804901</v>
      </c>
      <c r="K55" s="25">
        <v>-0.84521247305378899</v>
      </c>
      <c r="L55" s="25">
        <v>-0.41352555858659901</v>
      </c>
    </row>
    <row r="56" spans="1:12" ht="15" customHeight="1" x14ac:dyDescent="0.25">
      <c r="A56" s="55"/>
      <c r="B56" s="55"/>
      <c r="C56" s="55"/>
      <c r="D56" s="55"/>
      <c r="E56" s="55"/>
      <c r="F56" s="55"/>
      <c r="I56" s="26">
        <v>39844</v>
      </c>
      <c r="J56" s="25">
        <v>2.47585990224229</v>
      </c>
      <c r="K56" s="25">
        <v>-0.59229632300855395</v>
      </c>
      <c r="L56" s="25">
        <v>-0.59033549264933904</v>
      </c>
    </row>
    <row r="57" spans="1:12" ht="15" customHeight="1" x14ac:dyDescent="0.25">
      <c r="A57" s="55"/>
      <c r="B57" s="55"/>
      <c r="C57" s="55"/>
      <c r="D57" s="55"/>
      <c r="E57" s="55"/>
      <c r="F57" s="55"/>
      <c r="I57" s="26">
        <v>39872</v>
      </c>
      <c r="J57" s="25">
        <v>2.21976358683068</v>
      </c>
      <c r="K57" s="25">
        <v>-0.73095867045685603</v>
      </c>
      <c r="L57" s="25">
        <v>-0.64368498477235703</v>
      </c>
    </row>
    <row r="58" spans="1:12" ht="15" customHeight="1" x14ac:dyDescent="0.25">
      <c r="A58" s="55"/>
      <c r="B58" s="55"/>
      <c r="C58" s="55"/>
      <c r="D58" s="55"/>
      <c r="E58" s="55"/>
      <c r="F58" s="55"/>
      <c r="I58" s="26">
        <v>39903</v>
      </c>
      <c r="J58" s="25">
        <v>1.9240659914487199</v>
      </c>
      <c r="K58" s="25">
        <v>-0.96613262968896996</v>
      </c>
      <c r="L58" s="25">
        <v>-0.654068585528922</v>
      </c>
    </row>
    <row r="59" spans="1:12" ht="15" customHeight="1" x14ac:dyDescent="0.25">
      <c r="A59" s="55"/>
      <c r="B59" s="55"/>
      <c r="C59" s="55"/>
      <c r="D59" s="55"/>
      <c r="E59" s="55"/>
      <c r="F59" s="55"/>
      <c r="I59" s="26">
        <v>39933</v>
      </c>
      <c r="J59" s="25">
        <v>1.36316806658321</v>
      </c>
      <c r="K59" s="25">
        <v>-0.96232841823745996</v>
      </c>
      <c r="L59" s="25">
        <v>-0.77901044492735905</v>
      </c>
    </row>
    <row r="60" spans="1:12" ht="15" customHeight="1" x14ac:dyDescent="0.25">
      <c r="A60" s="55"/>
      <c r="B60" s="55"/>
      <c r="C60" s="55"/>
      <c r="D60" s="55"/>
      <c r="E60" s="55"/>
      <c r="F60" s="55"/>
      <c r="I60" s="26">
        <v>39964</v>
      </c>
      <c r="J60" s="25">
        <v>0.824506357962843</v>
      </c>
      <c r="K60" s="25">
        <v>-0.69726699447815899</v>
      </c>
      <c r="L60" s="25">
        <v>-0.83129579220818395</v>
      </c>
    </row>
    <row r="61" spans="1:12" ht="15" customHeight="1" x14ac:dyDescent="0.25">
      <c r="A61" s="55"/>
      <c r="B61" s="55"/>
      <c r="C61" s="55"/>
      <c r="D61" s="55"/>
      <c r="E61" s="55"/>
      <c r="F61" s="55"/>
      <c r="I61" s="26">
        <v>39994</v>
      </c>
      <c r="J61" s="25">
        <v>0.43313308684690299</v>
      </c>
      <c r="K61" s="25">
        <v>-0.59632597595179804</v>
      </c>
      <c r="L61" s="25">
        <v>-0.89446792747001502</v>
      </c>
    </row>
    <row r="62" spans="1:12" ht="15" customHeight="1" x14ac:dyDescent="0.25">
      <c r="A62" s="55"/>
      <c r="B62" s="55"/>
      <c r="C62" s="55"/>
      <c r="D62" s="55"/>
      <c r="E62" s="55"/>
      <c r="F62" s="55"/>
      <c r="I62" s="26">
        <v>40025</v>
      </c>
      <c r="J62" s="25">
        <v>6.0629662097627803E-2</v>
      </c>
      <c r="K62" s="25">
        <v>-0.62314286913616901</v>
      </c>
      <c r="L62" s="25">
        <v>-0.96960227649713104</v>
      </c>
    </row>
    <row r="63" spans="1:12" ht="15" customHeight="1" x14ac:dyDescent="0.25">
      <c r="A63" s="55"/>
      <c r="B63" s="55"/>
      <c r="C63" s="55"/>
      <c r="D63" s="55"/>
      <c r="E63" s="55"/>
      <c r="F63" s="55"/>
      <c r="I63" s="26">
        <v>40056</v>
      </c>
      <c r="J63" s="25">
        <v>-0.163490057906053</v>
      </c>
      <c r="K63" s="25">
        <v>-0.81762036318214604</v>
      </c>
      <c r="L63" s="25">
        <v>-1.0682653946057701</v>
      </c>
    </row>
    <row r="64" spans="1:12" ht="15" customHeight="1" x14ac:dyDescent="0.25">
      <c r="A64" s="55"/>
      <c r="B64" s="55"/>
      <c r="C64" s="55"/>
      <c r="D64" s="55"/>
      <c r="E64" s="55"/>
      <c r="F64" s="55"/>
      <c r="I64" s="26">
        <v>40086</v>
      </c>
      <c r="J64" s="25">
        <v>-0.28866849181613002</v>
      </c>
      <c r="K64" s="25">
        <v>-0.67774046791952902</v>
      </c>
      <c r="L64" s="25">
        <v>-1.0961165324672399</v>
      </c>
    </row>
    <row r="65" spans="1:12" ht="15" customHeight="1" x14ac:dyDescent="0.25">
      <c r="A65" s="55"/>
      <c r="B65" s="55"/>
      <c r="C65" s="55"/>
      <c r="D65" s="55"/>
      <c r="E65" s="55"/>
      <c r="F65" s="55"/>
      <c r="I65" s="26">
        <v>40117</v>
      </c>
      <c r="J65" s="25">
        <v>-0.34553070060074698</v>
      </c>
      <c r="K65" s="25">
        <v>-0.59263748749362399</v>
      </c>
      <c r="L65" s="25">
        <v>-1.06771373121303</v>
      </c>
    </row>
    <row r="66" spans="1:12" ht="15" customHeight="1" x14ac:dyDescent="0.25">
      <c r="A66" s="55"/>
      <c r="B66" s="55"/>
      <c r="C66" s="55"/>
      <c r="D66" s="55"/>
      <c r="E66" s="55"/>
      <c r="F66" s="55"/>
      <c r="I66" s="26">
        <v>40147</v>
      </c>
      <c r="J66" s="25">
        <v>-0.26258898038975798</v>
      </c>
      <c r="K66" s="25">
        <v>-0.48853746778991602</v>
      </c>
      <c r="L66" s="25">
        <v>-0.93766295853989601</v>
      </c>
    </row>
    <row r="67" spans="1:12" ht="15" customHeight="1" x14ac:dyDescent="0.25">
      <c r="A67" s="55"/>
      <c r="B67" s="55"/>
      <c r="C67" s="55"/>
      <c r="D67" s="55"/>
      <c r="E67" s="55"/>
      <c r="F67" s="55"/>
      <c r="I67" s="26">
        <v>40178</v>
      </c>
      <c r="J67" s="25">
        <v>-0.23267932398705901</v>
      </c>
      <c r="K67" s="25">
        <v>-0.487262422387718</v>
      </c>
      <c r="L67" s="25">
        <v>-0.90348988008955899</v>
      </c>
    </row>
    <row r="68" spans="1:12" ht="15" customHeight="1" x14ac:dyDescent="0.25">
      <c r="A68" s="55"/>
      <c r="B68" s="55"/>
      <c r="C68" s="55"/>
      <c r="D68" s="55"/>
      <c r="E68" s="55"/>
      <c r="F68" s="55"/>
      <c r="I68" s="26">
        <v>40209</v>
      </c>
      <c r="J68" s="25">
        <v>-0.130971507622346</v>
      </c>
      <c r="K68" s="25">
        <v>-0.47528272717040299</v>
      </c>
      <c r="L68" s="25">
        <v>-0.78801751333713699</v>
      </c>
    </row>
    <row r="69" spans="1:12" ht="15" customHeight="1" x14ac:dyDescent="0.25">
      <c r="A69" s="55"/>
      <c r="B69" s="55"/>
      <c r="C69" s="55"/>
      <c r="D69" s="55"/>
      <c r="E69" s="55"/>
      <c r="F69" s="55"/>
      <c r="I69" s="26">
        <v>40237</v>
      </c>
      <c r="J69" s="25">
        <v>0.13684845441002699</v>
      </c>
      <c r="K69" s="25">
        <v>-0.491695741149694</v>
      </c>
      <c r="L69" s="25">
        <v>-0.77636020110519499</v>
      </c>
    </row>
    <row r="70" spans="1:12" ht="15" customHeight="1" x14ac:dyDescent="0.25">
      <c r="A70" s="55"/>
      <c r="B70" s="55"/>
      <c r="C70" s="55"/>
      <c r="D70" s="55"/>
      <c r="E70" s="55"/>
      <c r="F70" s="55"/>
      <c r="I70" s="26">
        <v>40268</v>
      </c>
      <c r="J70" s="25">
        <v>0.16635985201055101</v>
      </c>
      <c r="K70" s="25">
        <v>-0.71623492105323505</v>
      </c>
      <c r="L70" s="25">
        <v>-0.70583456561756097</v>
      </c>
    </row>
    <row r="71" spans="1:12" ht="15" customHeight="1" x14ac:dyDescent="0.25">
      <c r="A71" s="55"/>
      <c r="B71" s="55"/>
      <c r="C71" s="55"/>
      <c r="D71" s="55"/>
      <c r="E71" s="55"/>
      <c r="F71" s="55"/>
      <c r="I71" s="26">
        <v>40298</v>
      </c>
      <c r="J71" s="25">
        <v>0.45455670698426898</v>
      </c>
      <c r="K71" s="25">
        <v>-0.74985554384184405</v>
      </c>
      <c r="L71" s="25">
        <v>-0.67215534193785498</v>
      </c>
    </row>
    <row r="72" spans="1:12" ht="15" customHeight="1" x14ac:dyDescent="0.25">
      <c r="A72" s="55"/>
      <c r="B72" s="55"/>
      <c r="C72" s="55"/>
      <c r="D72" s="55"/>
      <c r="E72" s="55"/>
      <c r="F72" s="55"/>
      <c r="I72" s="26">
        <v>40329</v>
      </c>
      <c r="J72" s="25">
        <v>0.76590493002505999</v>
      </c>
      <c r="K72" s="25">
        <v>-0.65167641103221097</v>
      </c>
      <c r="L72" s="25">
        <v>-0.46420497734579202</v>
      </c>
    </row>
    <row r="73" spans="1:12" ht="15" customHeight="1" x14ac:dyDescent="0.25">
      <c r="A73" s="55"/>
      <c r="B73" s="55"/>
      <c r="C73" s="55"/>
      <c r="D73" s="55"/>
      <c r="E73" s="55"/>
      <c r="F73" s="55"/>
      <c r="I73" s="26">
        <v>40359</v>
      </c>
      <c r="J73" s="25">
        <v>0.92752603126219701</v>
      </c>
      <c r="K73" s="25">
        <v>-0.38532038177356598</v>
      </c>
      <c r="L73" s="25">
        <v>-0.35935112585136503</v>
      </c>
    </row>
    <row r="74" spans="1:12" ht="15" customHeight="1" x14ac:dyDescent="0.25">
      <c r="A74" s="55"/>
      <c r="B74" s="55"/>
      <c r="C74" s="55"/>
      <c r="D74" s="55"/>
      <c r="E74" s="55"/>
      <c r="F74" s="55"/>
      <c r="I74" s="26">
        <v>40390</v>
      </c>
      <c r="J74" s="25">
        <v>0.65270719860048498</v>
      </c>
      <c r="K74" s="25">
        <v>-0.49717520668868798</v>
      </c>
      <c r="L74" s="25">
        <v>-0.25385247915731401</v>
      </c>
    </row>
    <row r="75" spans="1:12" ht="15" customHeight="1" x14ac:dyDescent="0.25">
      <c r="A75" s="55"/>
      <c r="B75" s="55"/>
      <c r="C75" s="55"/>
      <c r="D75" s="55"/>
      <c r="E75" s="55"/>
      <c r="F75" s="55"/>
      <c r="I75" s="26">
        <v>40421</v>
      </c>
      <c r="J75" s="25">
        <v>-0.106942929453427</v>
      </c>
      <c r="K75" s="25">
        <v>-0.592152488061649</v>
      </c>
      <c r="L75" s="25">
        <v>-0.34909960579039201</v>
      </c>
    </row>
    <row r="76" spans="1:12" ht="15" customHeight="1" x14ac:dyDescent="0.25">
      <c r="A76" s="55"/>
      <c r="B76" s="55"/>
      <c r="C76" s="55"/>
      <c r="D76" s="55"/>
      <c r="E76" s="55"/>
      <c r="F76" s="55"/>
      <c r="I76" s="26">
        <v>40451</v>
      </c>
      <c r="J76" s="25">
        <v>-0.31828719672420303</v>
      </c>
      <c r="K76" s="25">
        <v>-0.89366683667600499</v>
      </c>
      <c r="L76" s="25">
        <v>-0.37944112880330899</v>
      </c>
    </row>
    <row r="77" spans="1:12" ht="15" customHeight="1" x14ac:dyDescent="0.25">
      <c r="A77" s="55"/>
      <c r="B77" s="55"/>
      <c r="C77" s="55"/>
      <c r="D77" s="55"/>
      <c r="E77" s="55"/>
      <c r="F77" s="55"/>
      <c r="I77" s="26">
        <v>40482</v>
      </c>
      <c r="J77" s="25">
        <v>-0.42934288387809599</v>
      </c>
      <c r="K77" s="25">
        <v>-1.05333008712161</v>
      </c>
      <c r="L77" s="25">
        <v>-0.38073479203490002</v>
      </c>
    </row>
    <row r="78" spans="1:12" ht="15" customHeight="1" x14ac:dyDescent="0.25">
      <c r="A78" s="55"/>
      <c r="B78" s="55"/>
      <c r="C78" s="55"/>
      <c r="D78" s="55"/>
      <c r="E78" s="55"/>
      <c r="F78" s="55"/>
      <c r="I78" s="26">
        <v>40512</v>
      </c>
      <c r="J78" s="25">
        <v>0.17603672989305899</v>
      </c>
      <c r="K78" s="25">
        <v>-0.88982878170757496</v>
      </c>
      <c r="L78" s="25">
        <v>-0.381134285932132</v>
      </c>
    </row>
    <row r="79" spans="1:12" ht="15" customHeight="1" x14ac:dyDescent="0.25">
      <c r="A79" s="55"/>
      <c r="B79" s="55"/>
      <c r="C79" s="55"/>
      <c r="D79" s="55"/>
      <c r="E79" s="55"/>
      <c r="F79" s="55"/>
      <c r="I79" s="26">
        <v>40543</v>
      </c>
      <c r="J79" s="25">
        <v>0.33179977921613502</v>
      </c>
      <c r="K79" s="25">
        <v>-0.57936864540872701</v>
      </c>
      <c r="L79" s="25">
        <v>-0.31432567372502401</v>
      </c>
    </row>
    <row r="80" spans="1:12" ht="15" customHeight="1" x14ac:dyDescent="0.25">
      <c r="A80" s="55"/>
      <c r="B80" s="55"/>
      <c r="C80" s="55"/>
      <c r="D80" s="55"/>
      <c r="E80" s="55"/>
      <c r="F80" s="55"/>
      <c r="I80" s="26">
        <v>40574</v>
      </c>
      <c r="J80" s="25">
        <v>0.43875516970585998</v>
      </c>
      <c r="K80" s="25">
        <v>-0.41922558123131998</v>
      </c>
      <c r="L80" s="25">
        <v>-0.44899785122536601</v>
      </c>
    </row>
    <row r="81" spans="1:12" ht="15" customHeight="1" x14ac:dyDescent="0.25">
      <c r="A81" s="55"/>
      <c r="B81" s="55"/>
      <c r="C81" s="55"/>
      <c r="D81" s="55"/>
      <c r="E81" s="55"/>
      <c r="F81" s="55"/>
      <c r="I81" s="26">
        <v>40602</v>
      </c>
      <c r="J81" s="25">
        <v>-7.3063909553055098E-2</v>
      </c>
      <c r="K81" s="25">
        <v>-0.475159907955778</v>
      </c>
      <c r="L81" s="25">
        <v>-0.60595326383820702</v>
      </c>
    </row>
    <row r="82" spans="1:12" ht="15" customHeight="1" x14ac:dyDescent="0.25">
      <c r="A82" s="55"/>
      <c r="B82" s="55"/>
      <c r="C82" s="55"/>
      <c r="D82" s="55"/>
      <c r="E82" s="55"/>
      <c r="F82" s="55"/>
      <c r="I82" s="26">
        <v>40633</v>
      </c>
      <c r="J82" s="25">
        <v>-9.8299415435286197E-2</v>
      </c>
      <c r="K82" s="25">
        <v>-1.9406582080068E-3</v>
      </c>
      <c r="L82" s="25">
        <v>-0.69553128766087402</v>
      </c>
    </row>
    <row r="83" spans="1:12" ht="15" customHeight="1" x14ac:dyDescent="0.25">
      <c r="A83" s="55"/>
      <c r="B83" s="55"/>
      <c r="C83" s="55"/>
      <c r="D83" s="55"/>
      <c r="E83" s="55"/>
      <c r="F83" s="55"/>
      <c r="I83" s="26">
        <v>40663</v>
      </c>
      <c r="J83" s="25">
        <v>-8.3926265839236305E-2</v>
      </c>
      <c r="K83" s="25">
        <v>0.136338402313471</v>
      </c>
      <c r="L83" s="25">
        <v>-0.68779364717716795</v>
      </c>
    </row>
    <row r="84" spans="1:12" ht="15" customHeight="1" x14ac:dyDescent="0.25">
      <c r="A84" s="55"/>
      <c r="B84" s="55"/>
      <c r="C84" s="55"/>
      <c r="D84" s="55"/>
      <c r="E84" s="55"/>
      <c r="F84" s="55"/>
      <c r="I84" s="26">
        <v>40694</v>
      </c>
      <c r="J84" s="25">
        <v>6.1066470848225099E-2</v>
      </c>
      <c r="K84" s="25">
        <v>0.31914707022092498</v>
      </c>
      <c r="L84" s="25">
        <v>-0.65102681857089295</v>
      </c>
    </row>
    <row r="85" spans="1:12" ht="15" customHeight="1" x14ac:dyDescent="0.25">
      <c r="A85" s="55"/>
      <c r="B85" s="55"/>
      <c r="C85" s="55"/>
      <c r="D85" s="55"/>
      <c r="E85" s="55"/>
      <c r="F85" s="55"/>
      <c r="I85" s="26">
        <v>40724</v>
      </c>
      <c r="J85" s="25">
        <v>0.359852838482496</v>
      </c>
      <c r="K85" s="25">
        <v>-0.30685027577778001</v>
      </c>
      <c r="L85" s="25">
        <v>-0.607621293389078</v>
      </c>
    </row>
    <row r="86" spans="1:12" ht="15" customHeight="1" x14ac:dyDescent="0.25">
      <c r="A86" s="55"/>
      <c r="B86" s="55"/>
      <c r="C86" s="55"/>
      <c r="D86" s="55"/>
      <c r="E86" s="55"/>
      <c r="F86" s="55"/>
      <c r="I86" s="26">
        <v>40755</v>
      </c>
      <c r="J86" s="25">
        <v>0.83311539131985002</v>
      </c>
      <c r="K86" s="25">
        <v>-0.451054135212761</v>
      </c>
      <c r="L86" s="25">
        <v>-0.48924261784838702</v>
      </c>
    </row>
    <row r="87" spans="1:12" ht="15" customHeight="1" x14ac:dyDescent="0.25">
      <c r="A87" s="55"/>
      <c r="B87" s="55"/>
      <c r="C87" s="55"/>
      <c r="D87" s="55"/>
      <c r="E87" s="55"/>
      <c r="F87" s="55"/>
      <c r="I87" s="26">
        <v>40786</v>
      </c>
      <c r="J87" s="25">
        <v>1.2685798931563601</v>
      </c>
      <c r="K87" s="25">
        <v>-0.67038678116535999</v>
      </c>
      <c r="L87" s="25">
        <v>-0.189080068013015</v>
      </c>
    </row>
    <row r="88" spans="1:12" ht="15" customHeight="1" x14ac:dyDescent="0.25">
      <c r="A88" s="55"/>
      <c r="B88" s="55"/>
      <c r="C88" s="55"/>
      <c r="D88" s="55"/>
      <c r="E88" s="55"/>
      <c r="F88" s="55"/>
      <c r="I88" s="26">
        <v>40816</v>
      </c>
      <c r="J88" s="25">
        <v>1.5819920582009199</v>
      </c>
      <c r="K88" s="25">
        <v>-0.682804986467483</v>
      </c>
      <c r="L88" s="25">
        <v>0.16006115746918301</v>
      </c>
    </row>
    <row r="89" spans="1:12" ht="15" customHeight="1" x14ac:dyDescent="0.25">
      <c r="A89" s="55"/>
      <c r="B89" s="55"/>
      <c r="C89" s="55"/>
      <c r="D89" s="55"/>
      <c r="E89" s="55"/>
      <c r="F89" s="55"/>
      <c r="I89" s="26">
        <v>40847</v>
      </c>
      <c r="J89" s="25">
        <v>1.8993526382077499</v>
      </c>
      <c r="K89" s="25">
        <v>-0.71362787852413201</v>
      </c>
      <c r="L89" s="25">
        <v>0.342342943424775</v>
      </c>
    </row>
    <row r="90" spans="1:12" ht="15" customHeight="1" x14ac:dyDescent="0.25">
      <c r="A90" s="55"/>
      <c r="B90" s="55"/>
      <c r="C90" s="55"/>
      <c r="D90" s="55"/>
      <c r="E90" s="55"/>
      <c r="F90" s="55"/>
      <c r="I90" s="26">
        <v>40877</v>
      </c>
      <c r="J90" s="25">
        <v>2.42118045338681</v>
      </c>
      <c r="K90" s="25">
        <v>-0.75886838171980098</v>
      </c>
      <c r="L90" s="25">
        <v>0.57445748526068796</v>
      </c>
    </row>
    <row r="91" spans="1:12" ht="15" customHeight="1" x14ac:dyDescent="0.25">
      <c r="A91" s="55"/>
      <c r="B91" s="55"/>
      <c r="C91" s="55"/>
      <c r="D91" s="55"/>
      <c r="E91" s="55"/>
      <c r="F91" s="55"/>
      <c r="I91" s="26">
        <v>40908</v>
      </c>
      <c r="J91" s="25">
        <v>2.4947864826964401</v>
      </c>
      <c r="K91" s="25">
        <v>-0.73512806437318401</v>
      </c>
      <c r="L91" s="25">
        <v>0.41455257357907699</v>
      </c>
    </row>
    <row r="92" spans="1:12" ht="15" customHeight="1" x14ac:dyDescent="0.25">
      <c r="A92" s="55"/>
      <c r="B92" s="55"/>
      <c r="C92" s="55"/>
      <c r="D92" s="55"/>
      <c r="E92" s="55"/>
      <c r="F92" s="55"/>
      <c r="I92" s="26">
        <v>40939</v>
      </c>
      <c r="J92" s="25">
        <v>2.16019205228642</v>
      </c>
      <c r="K92" s="25">
        <v>-0.69583619611637604</v>
      </c>
      <c r="L92" s="25">
        <v>0.33639909470887502</v>
      </c>
    </row>
    <row r="93" spans="1:12" ht="15" customHeight="1" x14ac:dyDescent="0.25">
      <c r="A93" s="55"/>
      <c r="B93" s="55"/>
      <c r="C93" s="55"/>
      <c r="D93" s="55"/>
      <c r="E93" s="55"/>
      <c r="F93" s="55"/>
      <c r="I93" s="26">
        <v>40968</v>
      </c>
      <c r="J93" s="25">
        <v>1.4339135141049499</v>
      </c>
      <c r="K93" s="25">
        <v>-0.58507910204841296</v>
      </c>
      <c r="L93" s="25">
        <v>-1.08478424451664E-2</v>
      </c>
    </row>
    <row r="94" spans="1:12" ht="15" customHeight="1" x14ac:dyDescent="0.25">
      <c r="A94" s="55"/>
      <c r="B94" s="55"/>
      <c r="C94" s="55"/>
      <c r="D94" s="55"/>
      <c r="E94" s="55"/>
      <c r="F94" s="55"/>
      <c r="I94" s="26">
        <v>40999</v>
      </c>
      <c r="J94" s="25">
        <v>0.64634348247793305</v>
      </c>
      <c r="K94" s="25">
        <v>-0.544313130284518</v>
      </c>
      <c r="L94" s="25">
        <v>-0.171353707399065</v>
      </c>
    </row>
    <row r="95" spans="1:12" ht="15" customHeight="1" x14ac:dyDescent="0.25">
      <c r="A95" s="55"/>
      <c r="B95" s="55"/>
      <c r="C95" s="55"/>
      <c r="D95" s="55"/>
      <c r="E95" s="55"/>
      <c r="F95" s="55"/>
      <c r="I95" s="26">
        <v>41029</v>
      </c>
      <c r="J95" s="25">
        <v>0.27359984338604798</v>
      </c>
      <c r="K95" s="25">
        <v>-0.34896835062889597</v>
      </c>
      <c r="L95" s="25">
        <v>-0.17053706095902399</v>
      </c>
    </row>
    <row r="96" spans="1:12" ht="15" customHeight="1" x14ac:dyDescent="0.25">
      <c r="A96" s="55"/>
      <c r="B96" s="55"/>
      <c r="C96" s="55"/>
      <c r="D96" s="55"/>
      <c r="E96" s="55"/>
      <c r="F96" s="55"/>
      <c r="I96" s="26">
        <v>41060</v>
      </c>
      <c r="J96" s="25">
        <v>0.67183040321741605</v>
      </c>
      <c r="K96" s="25">
        <v>-0.51918750317412898</v>
      </c>
      <c r="L96" s="25">
        <v>-4.1481637694013897E-2</v>
      </c>
    </row>
    <row r="97" spans="1:12" ht="15" customHeight="1" x14ac:dyDescent="0.25">
      <c r="A97" s="55"/>
      <c r="B97" s="55"/>
      <c r="C97" s="55"/>
      <c r="D97" s="55"/>
      <c r="E97" s="55"/>
      <c r="F97" s="55"/>
      <c r="I97" s="26">
        <v>41090</v>
      </c>
      <c r="J97" s="25">
        <v>1.33278680929292</v>
      </c>
      <c r="K97" s="25">
        <v>-0.649612957249316</v>
      </c>
      <c r="L97" s="25">
        <v>0.16785341741360199</v>
      </c>
    </row>
    <row r="98" spans="1:12" ht="15" customHeight="1" x14ac:dyDescent="0.25">
      <c r="A98" s="55"/>
      <c r="B98" s="55"/>
      <c r="C98" s="55"/>
      <c r="D98" s="55"/>
      <c r="E98" s="55"/>
      <c r="F98" s="55"/>
      <c r="I98" s="26">
        <v>41121</v>
      </c>
      <c r="J98" s="25">
        <v>1.6261887837368101</v>
      </c>
      <c r="K98" s="25">
        <v>-0.80712050303526695</v>
      </c>
      <c r="L98" s="25">
        <v>0.136569146347743</v>
      </c>
    </row>
    <row r="99" spans="1:12" ht="15" customHeight="1" x14ac:dyDescent="0.25">
      <c r="A99" s="55"/>
      <c r="B99" s="55"/>
      <c r="C99" s="55"/>
      <c r="D99" s="55"/>
      <c r="E99" s="55"/>
      <c r="F99" s="55"/>
      <c r="I99" s="26">
        <v>41152</v>
      </c>
      <c r="J99" s="25">
        <v>1.10388070505571</v>
      </c>
      <c r="K99" s="25">
        <v>-0.84638571497364101</v>
      </c>
      <c r="L99" s="25">
        <v>-0.12608940662813001</v>
      </c>
    </row>
    <row r="100" spans="1:12" ht="15" customHeight="1" x14ac:dyDescent="0.25">
      <c r="A100" s="55"/>
      <c r="B100" s="55"/>
      <c r="C100" s="55"/>
      <c r="D100" s="55"/>
      <c r="E100" s="55"/>
      <c r="F100" s="55"/>
      <c r="I100" s="26">
        <v>41182</v>
      </c>
      <c r="J100" s="25">
        <v>0.58998783417997303</v>
      </c>
      <c r="K100" s="25">
        <v>-0.94824442047624002</v>
      </c>
      <c r="L100" s="25">
        <v>-0.23414785402670699</v>
      </c>
    </row>
    <row r="101" spans="1:12" ht="15" customHeight="1" x14ac:dyDescent="0.25">
      <c r="A101" s="55"/>
      <c r="B101" s="55"/>
      <c r="C101" s="55"/>
      <c r="D101" s="55"/>
      <c r="E101" s="55"/>
      <c r="F101" s="55"/>
      <c r="I101" s="26">
        <v>41213</v>
      </c>
      <c r="J101" s="25">
        <v>0.25097000743422898</v>
      </c>
      <c r="K101" s="25">
        <v>-0.96189036303863096</v>
      </c>
      <c r="L101" s="25">
        <v>-0.19634448315893999</v>
      </c>
    </row>
    <row r="102" spans="1:12" ht="15" customHeight="1" x14ac:dyDescent="0.25">
      <c r="A102" s="55"/>
      <c r="B102" s="55"/>
      <c r="C102" s="55"/>
      <c r="D102" s="55"/>
      <c r="E102" s="55"/>
      <c r="F102" s="55"/>
      <c r="I102" s="26">
        <v>41243</v>
      </c>
      <c r="J102" s="25">
        <v>0.15397733287500401</v>
      </c>
      <c r="K102" s="25">
        <v>-0.88424614802829604</v>
      </c>
      <c r="L102" s="25">
        <v>6.2582853657638104E-2</v>
      </c>
    </row>
    <row r="103" spans="1:12" ht="15" customHeight="1" x14ac:dyDescent="0.25">
      <c r="A103" s="55"/>
      <c r="B103" s="55"/>
      <c r="C103" s="55"/>
      <c r="D103" s="55"/>
      <c r="E103" s="55"/>
      <c r="F103" s="55"/>
      <c r="I103" s="26">
        <v>41274</v>
      </c>
      <c r="J103" s="25">
        <v>-9.5267327592275394E-2</v>
      </c>
      <c r="K103" s="25">
        <v>-0.81805232290884</v>
      </c>
      <c r="L103" s="25">
        <v>8.0566085938191298E-2</v>
      </c>
    </row>
    <row r="104" spans="1:12" ht="15" customHeight="1" x14ac:dyDescent="0.25">
      <c r="A104" s="55"/>
      <c r="B104" s="55"/>
      <c r="C104" s="55"/>
      <c r="D104" s="55"/>
      <c r="E104" s="55"/>
      <c r="F104" s="55"/>
      <c r="I104" s="26">
        <v>41305</v>
      </c>
      <c r="J104" s="25">
        <v>-0.28432454764898202</v>
      </c>
      <c r="K104" s="25">
        <v>-0.71080485613167899</v>
      </c>
      <c r="L104" s="25">
        <v>0.145334497498292</v>
      </c>
    </row>
    <row r="105" spans="1:12" ht="15" customHeight="1" x14ac:dyDescent="0.25">
      <c r="A105" s="55"/>
      <c r="B105" s="55"/>
      <c r="C105" s="55"/>
      <c r="D105" s="55"/>
      <c r="E105" s="55"/>
      <c r="F105" s="55"/>
      <c r="I105" s="26">
        <v>41333</v>
      </c>
      <c r="J105" s="25">
        <v>-0.36349926654298997</v>
      </c>
      <c r="K105" s="25">
        <v>-0.70841170099041495</v>
      </c>
      <c r="L105" s="25">
        <v>2.2264986397048402E-2</v>
      </c>
    </row>
    <row r="106" spans="1:12" ht="15" customHeight="1" x14ac:dyDescent="0.25">
      <c r="A106" s="55"/>
      <c r="B106" s="55"/>
      <c r="C106" s="55"/>
      <c r="D106" s="55"/>
      <c r="E106" s="55"/>
      <c r="F106" s="55"/>
      <c r="I106" s="26">
        <v>41364</v>
      </c>
      <c r="J106" s="25">
        <v>-0.12670185460167599</v>
      </c>
      <c r="K106" s="25">
        <v>-0.69571010172269498</v>
      </c>
      <c r="L106" s="25">
        <v>0.11497936753333</v>
      </c>
    </row>
    <row r="107" spans="1:12" ht="15" customHeight="1" x14ac:dyDescent="0.25">
      <c r="A107" s="55"/>
      <c r="B107" s="55"/>
      <c r="C107" s="55"/>
      <c r="D107" s="55"/>
      <c r="E107" s="55"/>
      <c r="F107" s="55"/>
      <c r="I107" s="26">
        <v>41394</v>
      </c>
      <c r="J107" s="25">
        <v>-8.8872947102873606E-3</v>
      </c>
      <c r="K107" s="25">
        <v>-0.64264128374122798</v>
      </c>
      <c r="L107" s="25">
        <v>8.1668219346665797E-3</v>
      </c>
    </row>
    <row r="108" spans="1:12" ht="15" customHeight="1" x14ac:dyDescent="0.25">
      <c r="A108" s="55"/>
      <c r="B108" s="55"/>
      <c r="C108" s="55"/>
      <c r="D108" s="55"/>
      <c r="E108" s="55"/>
      <c r="F108" s="55"/>
      <c r="I108" s="26">
        <v>41425</v>
      </c>
      <c r="J108" s="25">
        <v>-0.102368629129253</v>
      </c>
      <c r="K108" s="25">
        <v>-0.61727793321764501</v>
      </c>
      <c r="L108" s="25">
        <v>-0.163738341883084</v>
      </c>
    </row>
    <row r="109" spans="1:12" ht="15" customHeight="1" x14ac:dyDescent="0.25">
      <c r="A109" s="55"/>
      <c r="B109" s="55"/>
      <c r="C109" s="55"/>
      <c r="D109" s="55"/>
      <c r="E109" s="55"/>
      <c r="F109" s="55"/>
      <c r="I109" s="26">
        <v>41455</v>
      </c>
      <c r="J109" s="25">
        <v>-0.395471992142719</v>
      </c>
      <c r="K109" s="25">
        <v>-0.53289631097896994</v>
      </c>
      <c r="L109" s="25">
        <v>-0.375581505048322</v>
      </c>
    </row>
    <row r="110" spans="1:12" ht="15" customHeight="1" x14ac:dyDescent="0.25">
      <c r="A110" s="55"/>
      <c r="B110" s="55"/>
      <c r="C110" s="55"/>
      <c r="D110" s="55"/>
      <c r="E110" s="55"/>
      <c r="F110" s="55"/>
      <c r="I110" s="26">
        <v>41486</v>
      </c>
      <c r="J110" s="25">
        <v>-0.59775959964622205</v>
      </c>
      <c r="K110" s="25">
        <v>-0.78488685903191502</v>
      </c>
      <c r="L110" s="25">
        <v>-0.49713931399961597</v>
      </c>
    </row>
    <row r="111" spans="1:12" ht="15" customHeight="1" x14ac:dyDescent="0.25">
      <c r="A111" s="55"/>
      <c r="B111" s="55"/>
      <c r="C111" s="55"/>
      <c r="D111" s="55"/>
      <c r="E111" s="55"/>
      <c r="F111" s="55"/>
      <c r="I111" s="26">
        <v>41517</v>
      </c>
      <c r="J111" s="25">
        <v>-0.82094183548365696</v>
      </c>
      <c r="K111" s="25">
        <v>-0.69855978043358202</v>
      </c>
      <c r="L111" s="25">
        <v>-0.47557913434299798</v>
      </c>
    </row>
    <row r="112" spans="1:12" ht="15" customHeight="1" x14ac:dyDescent="0.25">
      <c r="A112" s="55"/>
      <c r="B112" s="55"/>
      <c r="C112" s="55"/>
      <c r="D112" s="55"/>
      <c r="E112" s="55"/>
      <c r="F112" s="55"/>
      <c r="I112" s="26">
        <v>41547</v>
      </c>
      <c r="J112" s="25">
        <v>-0.92659401961314503</v>
      </c>
      <c r="K112" s="25">
        <v>-0.49004304940682403</v>
      </c>
      <c r="L112" s="25">
        <v>-0.46879816089062398</v>
      </c>
    </row>
    <row r="113" spans="1:12" ht="15" customHeight="1" x14ac:dyDescent="0.25">
      <c r="A113" s="55"/>
      <c r="B113" s="55"/>
      <c r="C113" s="55"/>
      <c r="D113" s="55"/>
      <c r="E113" s="55"/>
      <c r="F113" s="55"/>
      <c r="I113" s="26">
        <v>41578</v>
      </c>
      <c r="J113" s="25">
        <v>-0.92427608631316105</v>
      </c>
      <c r="K113" s="25">
        <v>-0.50223826960150497</v>
      </c>
      <c r="L113" s="25">
        <v>-0.33192885780581699</v>
      </c>
    </row>
    <row r="114" spans="1:12" ht="15" customHeight="1" x14ac:dyDescent="0.25">
      <c r="A114" s="55"/>
      <c r="B114" s="55"/>
      <c r="C114" s="55"/>
      <c r="D114" s="55"/>
      <c r="E114" s="55"/>
      <c r="F114" s="55"/>
      <c r="I114" s="26">
        <v>41608</v>
      </c>
      <c r="J114" s="25">
        <v>-0.81936101204266998</v>
      </c>
      <c r="K114" s="25">
        <v>-0.65937690285759998</v>
      </c>
      <c r="L114" s="25">
        <v>-0.29861077918497098</v>
      </c>
    </row>
    <row r="115" spans="1:12" ht="15" customHeight="1" x14ac:dyDescent="0.25">
      <c r="A115" s="55"/>
      <c r="B115" s="55"/>
      <c r="C115" s="55"/>
      <c r="D115" s="55"/>
      <c r="E115" s="55"/>
      <c r="F115" s="55"/>
      <c r="I115" s="26">
        <v>41639</v>
      </c>
      <c r="J115" s="25">
        <v>-0.83143009457927397</v>
      </c>
      <c r="K115" s="25">
        <v>-1.01814929639848</v>
      </c>
      <c r="L115" s="25">
        <v>-0.366421579265369</v>
      </c>
    </row>
    <row r="116" spans="1:12" ht="15" customHeight="1" x14ac:dyDescent="0.25">
      <c r="A116" s="55"/>
      <c r="B116" s="55"/>
      <c r="C116" s="55"/>
      <c r="D116" s="55"/>
      <c r="E116" s="55"/>
      <c r="F116" s="55"/>
      <c r="I116" s="26">
        <v>41670</v>
      </c>
      <c r="J116" s="25">
        <v>-0.86485120995369702</v>
      </c>
      <c r="K116" s="25">
        <v>-0.95896944918326499</v>
      </c>
      <c r="L116" s="25">
        <v>-0.54143524695850498</v>
      </c>
    </row>
    <row r="117" spans="1:12" ht="15" customHeight="1" x14ac:dyDescent="0.25">
      <c r="A117" s="55"/>
      <c r="B117" s="55"/>
      <c r="C117" s="55"/>
      <c r="D117" s="55"/>
      <c r="E117" s="55"/>
      <c r="F117" s="55"/>
      <c r="I117" s="26">
        <v>41698</v>
      </c>
      <c r="J117" s="25">
        <v>-0.83567718787780798</v>
      </c>
      <c r="K117" s="25">
        <v>-1.0636134215419699</v>
      </c>
      <c r="L117" s="25">
        <v>-0.56726561334446801</v>
      </c>
    </row>
    <row r="118" spans="1:12" ht="15" customHeight="1" x14ac:dyDescent="0.25">
      <c r="A118" s="55"/>
      <c r="B118" s="55"/>
      <c r="C118" s="55"/>
      <c r="D118" s="55"/>
      <c r="E118" s="55"/>
      <c r="F118" s="55"/>
      <c r="I118" s="26">
        <v>41729</v>
      </c>
      <c r="J118" s="25">
        <v>-0.59702805460820796</v>
      </c>
      <c r="K118" s="25">
        <v>-0.473752217801789</v>
      </c>
      <c r="L118" s="25">
        <v>-0.57087444218030903</v>
      </c>
    </row>
    <row r="119" spans="1:12" ht="15" customHeight="1" x14ac:dyDescent="0.25">
      <c r="A119" s="55"/>
      <c r="B119" s="55"/>
      <c r="C119" s="55"/>
      <c r="D119" s="55"/>
      <c r="E119" s="55"/>
      <c r="F119" s="55"/>
      <c r="I119" s="26">
        <v>41759</v>
      </c>
      <c r="J119" s="25">
        <v>-0.543081049582953</v>
      </c>
      <c r="K119" s="25">
        <v>-0.29123995359895899</v>
      </c>
      <c r="L119" s="25">
        <v>-0.68963804413275698</v>
      </c>
    </row>
    <row r="120" spans="1:12" ht="15" customHeight="1" x14ac:dyDescent="0.25">
      <c r="A120" s="55"/>
      <c r="B120" s="55"/>
      <c r="C120" s="55"/>
      <c r="D120" s="55"/>
      <c r="E120" s="55"/>
      <c r="F120" s="55"/>
      <c r="I120" s="26">
        <v>41790</v>
      </c>
      <c r="J120" s="25">
        <v>-0.58340219151997597</v>
      </c>
      <c r="K120" s="25">
        <v>-0.119224183386754</v>
      </c>
      <c r="L120" s="25">
        <v>-0.69633801409051999</v>
      </c>
    </row>
    <row r="121" spans="1:12" ht="15" customHeight="1" x14ac:dyDescent="0.25">
      <c r="A121" s="55"/>
      <c r="B121" s="55"/>
      <c r="C121" s="55"/>
      <c r="D121" s="55"/>
      <c r="E121" s="55"/>
      <c r="F121" s="55"/>
      <c r="I121" s="26">
        <v>41820</v>
      </c>
      <c r="J121" s="25">
        <v>-0.77127291284245303</v>
      </c>
      <c r="K121" s="25">
        <v>-0.37049200859452402</v>
      </c>
      <c r="L121" s="25">
        <v>-0.83706418843583397</v>
      </c>
    </row>
    <row r="122" spans="1:12" ht="15" customHeight="1" x14ac:dyDescent="0.25">
      <c r="A122" s="55"/>
      <c r="B122" s="55"/>
      <c r="C122" s="55"/>
      <c r="D122" s="55"/>
      <c r="E122" s="55"/>
      <c r="F122" s="55"/>
      <c r="I122" s="26">
        <v>41851</v>
      </c>
      <c r="J122" s="25">
        <v>-0.69691539415042902</v>
      </c>
      <c r="K122" s="25">
        <v>0.17246208069612501</v>
      </c>
      <c r="L122" s="25">
        <v>-0.82629137485984705</v>
      </c>
    </row>
    <row r="123" spans="1:12" ht="15" customHeight="1" x14ac:dyDescent="0.25">
      <c r="A123" s="55"/>
      <c r="B123" s="55"/>
      <c r="C123" s="55"/>
      <c r="D123" s="55"/>
      <c r="E123" s="55"/>
      <c r="F123" s="55"/>
      <c r="I123" s="26">
        <v>41882</v>
      </c>
      <c r="J123" s="25">
        <v>-0.46818459668318202</v>
      </c>
      <c r="K123" s="25">
        <v>0.80466343462290701</v>
      </c>
      <c r="L123" s="25">
        <v>-0.86682964837529197</v>
      </c>
    </row>
    <row r="124" spans="1:12" ht="15" customHeight="1" x14ac:dyDescent="0.25">
      <c r="A124" s="55"/>
      <c r="B124" s="55"/>
      <c r="C124" s="55"/>
      <c r="D124" s="55"/>
      <c r="E124" s="55"/>
      <c r="F124" s="55"/>
      <c r="I124" s="26">
        <v>41912</v>
      </c>
      <c r="J124" s="25">
        <v>-0.35563070366761801</v>
      </c>
      <c r="K124" s="25">
        <v>1.1956644998533099</v>
      </c>
      <c r="L124" s="25">
        <v>-0.62185002322948002</v>
      </c>
    </row>
    <row r="125" spans="1:12" ht="15" customHeight="1" x14ac:dyDescent="0.25">
      <c r="A125" s="55"/>
      <c r="B125" s="55"/>
      <c r="C125" s="55"/>
      <c r="D125" s="55"/>
      <c r="E125" s="55"/>
      <c r="F125" s="55"/>
      <c r="I125" s="26">
        <v>41943</v>
      </c>
      <c r="J125" s="25">
        <v>-0.15869317302935801</v>
      </c>
      <c r="K125" s="25">
        <v>0.53870515766525595</v>
      </c>
      <c r="L125" s="25">
        <v>-0.527828950499729</v>
      </c>
    </row>
    <row r="126" spans="1:12" ht="15" customHeight="1" x14ac:dyDescent="0.25">
      <c r="A126" s="55"/>
      <c r="B126" s="55"/>
      <c r="C126" s="55"/>
      <c r="D126" s="55"/>
      <c r="E126" s="55"/>
      <c r="F126" s="55"/>
      <c r="I126" s="26">
        <v>41973</v>
      </c>
      <c r="J126" s="25">
        <v>-0.29288650283335599</v>
      </c>
      <c r="K126" s="25">
        <v>-8.2153614347928297E-2</v>
      </c>
      <c r="L126" s="25">
        <v>-0.46813149459206499</v>
      </c>
    </row>
    <row r="127" spans="1:12" ht="15" customHeight="1" x14ac:dyDescent="0.25">
      <c r="A127" s="55"/>
      <c r="B127" s="55"/>
      <c r="C127" s="55"/>
      <c r="D127" s="55"/>
      <c r="E127" s="55"/>
      <c r="F127" s="55"/>
      <c r="I127" s="26">
        <v>42004</v>
      </c>
      <c r="J127" s="25">
        <v>-0.20874380329971101</v>
      </c>
      <c r="K127" s="25">
        <v>-0.61912185902654604</v>
      </c>
      <c r="L127" s="25">
        <v>-0.51246562762902503</v>
      </c>
    </row>
    <row r="128" spans="1:12" ht="15" customHeight="1" x14ac:dyDescent="0.25">
      <c r="A128" s="55"/>
      <c r="B128" s="55"/>
      <c r="C128" s="55"/>
      <c r="D128" s="55"/>
      <c r="E128" s="55"/>
      <c r="F128" s="55"/>
      <c r="I128" s="26">
        <v>42035</v>
      </c>
      <c r="J128" s="25">
        <v>-6.8131318100058305E-2</v>
      </c>
      <c r="K128" s="25">
        <v>-0.28136228649564599</v>
      </c>
      <c r="L128" s="25">
        <v>-0.453252192947111</v>
      </c>
    </row>
    <row r="129" spans="1:12" ht="15" customHeight="1" x14ac:dyDescent="0.25">
      <c r="A129" s="55"/>
      <c r="B129" s="55"/>
      <c r="C129" s="55"/>
      <c r="D129" s="55"/>
      <c r="E129" s="55"/>
      <c r="F129" s="55"/>
      <c r="I129" s="26">
        <v>42063</v>
      </c>
      <c r="J129" s="25">
        <v>0.18518339488059801</v>
      </c>
      <c r="K129" s="25">
        <v>4.7095595559942902E-2</v>
      </c>
      <c r="L129" s="25">
        <v>-0.44491506682558901</v>
      </c>
    </row>
    <row r="130" spans="1:12" ht="15" customHeight="1" x14ac:dyDescent="0.25">
      <c r="A130" s="55"/>
      <c r="B130" s="55"/>
      <c r="C130" s="55"/>
      <c r="D130" s="55"/>
      <c r="E130" s="55"/>
      <c r="F130" s="55"/>
      <c r="I130" s="26">
        <v>42094</v>
      </c>
      <c r="J130" s="25">
        <v>2.1338182047033E-2</v>
      </c>
      <c r="K130" s="25">
        <v>0.25826822387006299</v>
      </c>
      <c r="L130" s="25">
        <v>-0.58323954239403097</v>
      </c>
    </row>
    <row r="131" spans="1:12" ht="15" customHeight="1" x14ac:dyDescent="0.25">
      <c r="A131" s="55"/>
      <c r="B131" s="55"/>
      <c r="C131" s="55"/>
      <c r="D131" s="55"/>
      <c r="E131" s="55"/>
      <c r="F131" s="55"/>
      <c r="I131" s="26">
        <v>42124</v>
      </c>
      <c r="J131" s="25">
        <v>-0.37997226843630399</v>
      </c>
      <c r="K131" s="25">
        <v>0.14146469437751399</v>
      </c>
      <c r="L131" s="25">
        <v>-0.65091796523992096</v>
      </c>
    </row>
    <row r="132" spans="1:12" ht="15" customHeight="1" x14ac:dyDescent="0.25">
      <c r="A132" s="55"/>
      <c r="B132" s="55"/>
      <c r="C132" s="55"/>
      <c r="D132" s="55"/>
      <c r="E132" s="55"/>
      <c r="F132" s="55"/>
      <c r="I132" s="26">
        <v>42155</v>
      </c>
      <c r="J132" s="25">
        <v>-0.70085276864454404</v>
      </c>
      <c r="K132" s="25">
        <v>-0.28379347010485301</v>
      </c>
      <c r="L132" s="25">
        <v>-0.61814408786705499</v>
      </c>
    </row>
    <row r="133" spans="1:12" ht="15" customHeight="1" x14ac:dyDescent="0.25">
      <c r="A133" s="55"/>
      <c r="B133" s="55"/>
      <c r="C133" s="55"/>
      <c r="D133" s="55"/>
      <c r="E133" s="55"/>
      <c r="F133" s="55"/>
      <c r="I133" s="26">
        <v>42185</v>
      </c>
      <c r="J133" s="25">
        <v>-0.20264369670099699</v>
      </c>
      <c r="K133" s="25">
        <v>-0.50236236249687904</v>
      </c>
      <c r="L133" s="25">
        <v>-0.42382553783553101</v>
      </c>
    </row>
    <row r="134" spans="1:12" ht="15" customHeight="1" x14ac:dyDescent="0.25">
      <c r="A134" s="55"/>
      <c r="B134" s="55"/>
      <c r="C134" s="55"/>
      <c r="D134" s="55"/>
      <c r="E134" s="55"/>
      <c r="F134" s="55"/>
      <c r="I134" s="26">
        <v>42216</v>
      </c>
      <c r="J134" s="25">
        <v>0.19291826326636699</v>
      </c>
      <c r="K134" s="25">
        <v>-0.447292683043374</v>
      </c>
      <c r="L134" s="25">
        <v>-0.30771849422923803</v>
      </c>
    </row>
    <row r="135" spans="1:12" ht="15" customHeight="1" x14ac:dyDescent="0.25">
      <c r="A135" s="55"/>
      <c r="B135" s="55"/>
      <c r="C135" s="55"/>
      <c r="D135" s="55"/>
      <c r="E135" s="55"/>
      <c r="F135" s="55"/>
      <c r="I135" s="26">
        <v>42247</v>
      </c>
      <c r="J135" s="25">
        <v>0.35486255546379802</v>
      </c>
      <c r="K135" s="25">
        <v>-0.37316719304344298</v>
      </c>
      <c r="L135" s="25">
        <v>-0.37605087134801002</v>
      </c>
    </row>
    <row r="136" spans="1:12" ht="15" customHeight="1" x14ac:dyDescent="0.25">
      <c r="A136" s="55"/>
      <c r="B136" s="55"/>
      <c r="C136" s="55"/>
      <c r="D136" s="55"/>
      <c r="E136" s="55"/>
      <c r="F136" s="55"/>
      <c r="I136" s="26">
        <v>42277</v>
      </c>
      <c r="J136" s="25">
        <v>-1.9271746111869801E-2</v>
      </c>
      <c r="K136" s="25">
        <v>-0.21979956456231001</v>
      </c>
      <c r="L136" s="25">
        <v>-0.37444879171992901</v>
      </c>
    </row>
    <row r="137" spans="1:12" ht="15" customHeight="1" x14ac:dyDescent="0.25">
      <c r="A137" s="55"/>
      <c r="B137" s="55"/>
      <c r="C137" s="55"/>
      <c r="D137" s="55"/>
      <c r="E137" s="55"/>
      <c r="F137" s="55"/>
      <c r="I137" s="26">
        <v>42308</v>
      </c>
      <c r="J137" s="25">
        <v>-0.389977070362092</v>
      </c>
      <c r="K137" s="25">
        <v>-0.39719863741731898</v>
      </c>
      <c r="L137" s="25">
        <v>-0.43585465927995898</v>
      </c>
    </row>
    <row r="138" spans="1:12" ht="15" customHeight="1" x14ac:dyDescent="0.25">
      <c r="A138" s="55"/>
      <c r="B138" s="55"/>
      <c r="C138" s="55"/>
      <c r="D138" s="55"/>
      <c r="E138" s="55"/>
      <c r="F138" s="55"/>
      <c r="I138" s="26">
        <v>42338</v>
      </c>
      <c r="J138" s="25">
        <v>-0.504135460124715</v>
      </c>
      <c r="K138" s="25">
        <v>0.416501949634625</v>
      </c>
      <c r="L138" s="25">
        <v>-0.37121672631165598</v>
      </c>
    </row>
    <row r="139" spans="1:12" ht="15" customHeight="1" x14ac:dyDescent="0.25">
      <c r="A139" s="55"/>
      <c r="B139" s="55"/>
      <c r="C139" s="55"/>
      <c r="D139" s="55"/>
      <c r="E139" s="55"/>
      <c r="F139" s="55"/>
      <c r="I139" s="26">
        <v>42369</v>
      </c>
      <c r="J139" s="25">
        <v>-0.55195480961801902</v>
      </c>
      <c r="K139" s="25">
        <v>1.0064031833410501</v>
      </c>
      <c r="L139" s="25">
        <v>-0.51817410474655601</v>
      </c>
    </row>
    <row r="140" spans="1:12" ht="15" customHeight="1" x14ac:dyDescent="0.25">
      <c r="A140" s="55"/>
      <c r="B140" s="55"/>
      <c r="C140" s="55"/>
      <c r="D140" s="55"/>
      <c r="E140" s="55"/>
      <c r="F140" s="55"/>
      <c r="I140" s="26">
        <v>42400</v>
      </c>
      <c r="J140" s="25">
        <v>-0.28368450964860098</v>
      </c>
      <c r="K140" s="25">
        <v>1.3197718605966</v>
      </c>
      <c r="L140" s="25">
        <v>-0.37787951410582099</v>
      </c>
    </row>
    <row r="141" spans="1:12" ht="15" customHeight="1" x14ac:dyDescent="0.25">
      <c r="A141" s="55"/>
      <c r="B141" s="55"/>
      <c r="C141" s="55"/>
      <c r="D141" s="55"/>
      <c r="E141" s="55"/>
      <c r="F141" s="55"/>
      <c r="I141" s="26">
        <v>42429</v>
      </c>
      <c r="J141" s="25">
        <v>1.5725944310071901E-2</v>
      </c>
      <c r="K141" s="25">
        <v>0.75972006294943495</v>
      </c>
      <c r="L141" s="25">
        <v>-0.17984936094236401</v>
      </c>
    </row>
    <row r="142" spans="1:12" ht="15" customHeight="1" x14ac:dyDescent="0.25">
      <c r="A142" s="55"/>
      <c r="B142" s="55"/>
      <c r="C142" s="55"/>
      <c r="D142" s="55"/>
      <c r="E142" s="55"/>
      <c r="F142" s="55"/>
      <c r="I142" s="26">
        <v>42460</v>
      </c>
      <c r="J142" s="25">
        <v>1.82798283278864E-2</v>
      </c>
      <c r="K142" s="25">
        <v>0.30042660161901302</v>
      </c>
      <c r="L142" s="25">
        <v>7.1112541804966706E-2</v>
      </c>
    </row>
    <row r="143" spans="1:12" ht="15" customHeight="1" x14ac:dyDescent="0.25">
      <c r="A143" s="55"/>
      <c r="B143" s="55"/>
      <c r="C143" s="55"/>
      <c r="D143" s="55"/>
      <c r="E143" s="55"/>
      <c r="F143" s="55"/>
      <c r="I143" s="26">
        <v>42490</v>
      </c>
      <c r="J143" s="25">
        <v>-0.15631037350572199</v>
      </c>
      <c r="K143" s="25">
        <v>-9.2961068394542601E-2</v>
      </c>
      <c r="L143" s="25">
        <v>6.2587108567390207E-2</v>
      </c>
    </row>
    <row r="144" spans="1:12" ht="15" customHeight="1" x14ac:dyDescent="0.25">
      <c r="A144" s="55"/>
      <c r="B144" s="55"/>
      <c r="C144" s="55"/>
      <c r="D144" s="55"/>
      <c r="E144" s="55"/>
      <c r="F144" s="55"/>
      <c r="I144" s="26">
        <v>42521</v>
      </c>
      <c r="J144" s="25">
        <v>-0.29786667468515798</v>
      </c>
      <c r="K144" s="25">
        <v>-0.27680478386110802</v>
      </c>
      <c r="L144" s="25">
        <v>-2.9032802530670799E-2</v>
      </c>
    </row>
    <row r="145" spans="1:12" ht="15" customHeight="1" x14ac:dyDescent="0.25">
      <c r="A145" s="55"/>
      <c r="B145" s="55"/>
      <c r="C145" s="55"/>
      <c r="D145" s="55"/>
      <c r="E145" s="55"/>
      <c r="F145" s="55"/>
      <c r="I145" s="26">
        <v>42551</v>
      </c>
      <c r="J145" s="25">
        <v>0.21560230226337801</v>
      </c>
      <c r="K145" s="25">
        <v>-0.509955774162552</v>
      </c>
      <c r="L145" s="25">
        <v>0.61301741894248896</v>
      </c>
    </row>
    <row r="146" spans="1:12" ht="15" customHeight="1" x14ac:dyDescent="0.25">
      <c r="A146" s="55"/>
      <c r="B146" s="55"/>
      <c r="C146" s="55"/>
      <c r="D146" s="55"/>
      <c r="E146" s="55"/>
      <c r="F146" s="55"/>
      <c r="I146" s="26">
        <v>42582</v>
      </c>
      <c r="J146" s="25">
        <v>0.455594895636595</v>
      </c>
      <c r="K146" s="25">
        <v>-0.159504791809886</v>
      </c>
      <c r="L146" s="25">
        <v>1.2920608113879199</v>
      </c>
    </row>
    <row r="147" spans="1:12" ht="15" customHeight="1" x14ac:dyDescent="0.25">
      <c r="A147" s="55"/>
      <c r="B147" s="55"/>
      <c r="C147" s="55"/>
      <c r="D147" s="55"/>
      <c r="E147" s="55"/>
      <c r="F147" s="55"/>
      <c r="I147" s="26">
        <v>42613</v>
      </c>
      <c r="J147" s="25">
        <v>0.25831129628281602</v>
      </c>
      <c r="K147" s="25">
        <v>-3.5416991163733598E-2</v>
      </c>
      <c r="L147" s="25">
        <v>1.3386137160284799</v>
      </c>
    </row>
    <row r="148" spans="1:12" ht="15" customHeight="1" x14ac:dyDescent="0.25">
      <c r="A148" s="55"/>
      <c r="B148" s="55"/>
      <c r="C148" s="55"/>
      <c r="D148" s="55"/>
      <c r="E148" s="55"/>
      <c r="F148" s="55"/>
      <c r="I148" s="26">
        <v>42643</v>
      </c>
      <c r="J148" s="25">
        <v>-0.14583285447357699</v>
      </c>
      <c r="K148" s="25">
        <v>0.136023621215239</v>
      </c>
      <c r="L148" s="25">
        <v>0.71201052549666899</v>
      </c>
    </row>
    <row r="149" spans="1:12" ht="15" customHeight="1" x14ac:dyDescent="0.25">
      <c r="A149" s="55"/>
      <c r="B149" s="55"/>
      <c r="C149" s="55"/>
      <c r="D149" s="55"/>
      <c r="E149" s="55"/>
      <c r="F149" s="55"/>
      <c r="I149" s="26">
        <v>42674</v>
      </c>
      <c r="J149" s="25">
        <v>-0.458309284073251</v>
      </c>
      <c r="K149" s="25">
        <v>-0.20815102633850799</v>
      </c>
      <c r="L149" s="25">
        <v>0.141116880874602</v>
      </c>
    </row>
    <row r="150" spans="1:12" ht="15" customHeight="1" x14ac:dyDescent="0.25">
      <c r="A150" s="55"/>
      <c r="B150" s="55"/>
      <c r="C150" s="55"/>
      <c r="D150" s="55"/>
      <c r="E150" s="55"/>
      <c r="F150" s="55"/>
      <c r="I150" s="26">
        <v>42704</v>
      </c>
      <c r="J150" s="25">
        <v>-0.341269286329488</v>
      </c>
      <c r="K150" s="25">
        <v>-0.39679442573541202</v>
      </c>
      <c r="L150" s="25">
        <v>0.70175745886719698</v>
      </c>
    </row>
    <row r="151" spans="1:12" ht="15" customHeight="1" x14ac:dyDescent="0.25">
      <c r="A151" s="55"/>
      <c r="B151" s="55"/>
      <c r="C151" s="55"/>
      <c r="D151" s="55"/>
      <c r="E151" s="55"/>
      <c r="F151" s="55"/>
      <c r="I151" s="26">
        <v>42735</v>
      </c>
      <c r="J151" s="25">
        <v>-0.31083145027966302</v>
      </c>
      <c r="K151" s="25">
        <v>-0.42499317155010602</v>
      </c>
      <c r="L151" s="25">
        <v>0.87585744650775799</v>
      </c>
    </row>
    <row r="152" spans="1:12" ht="15" customHeight="1" x14ac:dyDescent="0.25">
      <c r="A152" s="55"/>
      <c r="B152" s="55"/>
      <c r="C152" s="55"/>
      <c r="D152" s="55"/>
      <c r="E152" s="55"/>
      <c r="F152" s="55"/>
      <c r="I152" s="26">
        <v>42766</v>
      </c>
      <c r="J152" s="25">
        <v>-0.38092270447639098</v>
      </c>
      <c r="K152" s="25">
        <v>-0.19301933518794401</v>
      </c>
      <c r="L152" s="25">
        <v>1.1207548459249801</v>
      </c>
    </row>
    <row r="153" spans="1:12" ht="15" customHeight="1" x14ac:dyDescent="0.25">
      <c r="A153" s="55"/>
      <c r="B153" s="55"/>
      <c r="C153" s="55"/>
      <c r="D153" s="55"/>
      <c r="E153" s="55"/>
      <c r="F153" s="55"/>
      <c r="I153" s="26">
        <v>42794</v>
      </c>
      <c r="J153" s="25">
        <v>-0.42350863501889802</v>
      </c>
      <c r="K153" s="25">
        <v>0.180071686302687</v>
      </c>
      <c r="L153" s="25">
        <v>0.63415524777812105</v>
      </c>
    </row>
    <row r="154" spans="1:12" ht="15" customHeight="1" x14ac:dyDescent="0.25">
      <c r="A154" s="55"/>
      <c r="B154" s="55"/>
      <c r="C154" s="55"/>
      <c r="D154" s="55"/>
      <c r="E154" s="55"/>
      <c r="F154" s="55"/>
      <c r="I154" s="26">
        <v>42825</v>
      </c>
      <c r="J154" s="25">
        <v>-0.69701724335709603</v>
      </c>
      <c r="K154" s="25">
        <v>0.11395491886826201</v>
      </c>
      <c r="L154" s="25">
        <v>0.56743012787847202</v>
      </c>
    </row>
    <row r="155" spans="1:12" ht="15" customHeight="1" x14ac:dyDescent="0.25">
      <c r="A155" s="55"/>
      <c r="B155" s="55"/>
      <c r="C155" s="55"/>
      <c r="D155" s="55"/>
      <c r="E155" s="55"/>
      <c r="F155" s="55"/>
      <c r="I155" s="26">
        <v>42855</v>
      </c>
      <c r="J155" s="25">
        <v>-0.81065549946270199</v>
      </c>
      <c r="K155" s="25">
        <v>0.28398356516503098</v>
      </c>
      <c r="L155" s="25">
        <v>0.34623819421903201</v>
      </c>
    </row>
    <row r="156" spans="1:12" ht="15" customHeight="1" x14ac:dyDescent="0.25">
      <c r="A156" s="55"/>
      <c r="B156" s="55"/>
      <c r="C156" s="55"/>
      <c r="D156" s="55"/>
      <c r="E156" s="55"/>
      <c r="F156" s="55"/>
      <c r="I156" s="26">
        <v>42886</v>
      </c>
      <c r="J156" s="25">
        <v>-1.0154880498771399</v>
      </c>
      <c r="K156" s="25">
        <v>0.14534387103853999</v>
      </c>
      <c r="L156" s="25">
        <v>0.22291071657217501</v>
      </c>
    </row>
    <row r="157" spans="1:12" ht="15" customHeight="1" x14ac:dyDescent="0.25">
      <c r="A157" s="55"/>
      <c r="B157" s="55"/>
      <c r="C157" s="55"/>
      <c r="D157" s="55"/>
      <c r="E157" s="55"/>
      <c r="F157" s="55"/>
      <c r="I157" s="26">
        <v>42916</v>
      </c>
      <c r="J157" s="25">
        <v>-0.97717639781779497</v>
      </c>
      <c r="K157" s="25">
        <v>0.50490685641282396</v>
      </c>
      <c r="L157" s="25">
        <v>0.24578072821187799</v>
      </c>
    </row>
    <row r="158" spans="1:12" ht="15" customHeight="1" x14ac:dyDescent="0.25">
      <c r="A158" s="55"/>
      <c r="B158" s="55"/>
      <c r="C158" s="55"/>
      <c r="D158" s="55"/>
      <c r="E158" s="55"/>
      <c r="F158" s="55"/>
      <c r="I158" s="26">
        <v>42947</v>
      </c>
      <c r="J158" s="25">
        <v>-0.90826006199054898</v>
      </c>
      <c r="K158" s="25">
        <v>0.30640507707817299</v>
      </c>
      <c r="L158" s="25">
        <v>3.39644616159104E-2</v>
      </c>
    </row>
    <row r="159" spans="1:12" ht="15" customHeight="1" x14ac:dyDescent="0.25">
      <c r="A159" s="55"/>
      <c r="B159" s="55"/>
      <c r="C159" s="55"/>
      <c r="D159" s="55"/>
      <c r="E159" s="55"/>
      <c r="F159" s="55"/>
      <c r="I159" s="26">
        <v>42978</v>
      </c>
      <c r="J159" s="25">
        <v>-0.94538131673833103</v>
      </c>
      <c r="K159" s="25">
        <v>0.73511282390197097</v>
      </c>
      <c r="L159" s="25">
        <v>-0.115614173419303</v>
      </c>
    </row>
    <row r="160" spans="1:12" ht="15" customHeight="1" x14ac:dyDescent="0.25">
      <c r="A160" s="55"/>
      <c r="B160" s="55"/>
      <c r="C160" s="55"/>
      <c r="D160" s="55"/>
      <c r="E160" s="55"/>
      <c r="F160" s="55"/>
      <c r="I160" s="26">
        <v>43008</v>
      </c>
      <c r="J160" s="25">
        <v>-1.0822263107807</v>
      </c>
      <c r="K160" s="25">
        <v>0.600906994400634</v>
      </c>
      <c r="L160" s="25">
        <v>-0.32999238917926899</v>
      </c>
    </row>
    <row r="161" spans="1:12" ht="15" customHeight="1" x14ac:dyDescent="0.25">
      <c r="A161" s="55"/>
      <c r="B161" s="55"/>
      <c r="C161" s="55"/>
      <c r="D161" s="55"/>
      <c r="E161" s="55"/>
      <c r="F161" s="55"/>
      <c r="I161" s="26">
        <v>43039</v>
      </c>
      <c r="J161" s="25">
        <v>-1.0662984874008601</v>
      </c>
      <c r="K161" s="25">
        <v>0.46554065978688097</v>
      </c>
      <c r="L161" s="25">
        <v>-0.186857379542018</v>
      </c>
    </row>
    <row r="162" spans="1:12" ht="15" customHeight="1" x14ac:dyDescent="0.25">
      <c r="A162" s="55"/>
      <c r="B162" s="55"/>
      <c r="C162" s="55"/>
      <c r="D162" s="55"/>
      <c r="E162" s="55"/>
      <c r="F162" s="55"/>
      <c r="I162" s="26">
        <v>43069</v>
      </c>
      <c r="J162" s="25">
        <v>-1.0004517843379499</v>
      </c>
      <c r="K162" s="25">
        <v>-8.2221301381760897E-2</v>
      </c>
      <c r="L162" s="25">
        <v>6.3074475980866906E-2</v>
      </c>
    </row>
    <row r="163" spans="1:12" ht="15" customHeight="1" x14ac:dyDescent="0.25">
      <c r="A163" s="55"/>
      <c r="B163" s="55"/>
      <c r="C163" s="55"/>
      <c r="D163" s="55"/>
      <c r="E163" s="55"/>
      <c r="F163" s="55"/>
      <c r="I163" s="26">
        <v>43100</v>
      </c>
      <c r="J163" s="25">
        <v>-0.98299448054179805</v>
      </c>
      <c r="K163" s="25">
        <v>-0.47354005898066998</v>
      </c>
      <c r="L163" s="25">
        <v>-3.8058682400730501E-2</v>
      </c>
    </row>
    <row r="164" spans="1:12" ht="15" customHeight="1" x14ac:dyDescent="0.25">
      <c r="A164" s="55"/>
      <c r="B164" s="55"/>
      <c r="C164" s="55"/>
      <c r="D164" s="55"/>
      <c r="E164" s="55"/>
      <c r="F164" s="55"/>
      <c r="I164" s="26">
        <v>43131</v>
      </c>
      <c r="J164" s="25">
        <v>-1.0412967096963099</v>
      </c>
      <c r="K164" s="25">
        <v>-0.46203026098079197</v>
      </c>
      <c r="L164" s="25">
        <v>-0.13426919394280901</v>
      </c>
    </row>
    <row r="165" spans="1:12" ht="15" customHeight="1" x14ac:dyDescent="0.25">
      <c r="A165" s="55"/>
      <c r="B165" s="55"/>
      <c r="C165" s="55"/>
      <c r="D165" s="55"/>
      <c r="E165" s="55"/>
      <c r="F165" s="55"/>
      <c r="I165" s="26">
        <v>43159</v>
      </c>
      <c r="J165" s="25">
        <v>-1.0619449934297001</v>
      </c>
      <c r="K165" s="25">
        <v>-0.79716586922412802</v>
      </c>
      <c r="L165" s="25">
        <v>-0.42963892458745201</v>
      </c>
    </row>
    <row r="166" spans="1:12" ht="15" customHeight="1" x14ac:dyDescent="0.25">
      <c r="A166" s="55"/>
      <c r="B166" s="55"/>
      <c r="C166" s="55"/>
      <c r="D166" s="55"/>
      <c r="E166" s="55"/>
      <c r="F166" s="55"/>
      <c r="I166" s="26">
        <v>43190</v>
      </c>
      <c r="J166" s="25">
        <v>-0.86884640934019397</v>
      </c>
      <c r="K166" s="25">
        <v>-0.44844345359580801</v>
      </c>
      <c r="L166" s="25">
        <v>-0.422818984110856</v>
      </c>
    </row>
    <row r="167" spans="1:12" ht="15" customHeight="1" x14ac:dyDescent="0.25">
      <c r="A167" s="55"/>
      <c r="B167" s="55"/>
      <c r="C167" s="55"/>
      <c r="D167" s="55"/>
      <c r="E167" s="55"/>
      <c r="F167" s="55"/>
      <c r="I167" s="26">
        <v>43220</v>
      </c>
      <c r="J167" s="25">
        <v>-0.79568155008183705</v>
      </c>
      <c r="K167" s="25">
        <v>-8.0729457321452397E-2</v>
      </c>
      <c r="L167" s="25">
        <v>-0.56730699348584102</v>
      </c>
    </row>
    <row r="168" spans="1:12" ht="15" customHeight="1" x14ac:dyDescent="0.25">
      <c r="A168" s="55"/>
      <c r="B168" s="55"/>
      <c r="C168" s="55"/>
      <c r="D168" s="55"/>
      <c r="E168" s="55"/>
      <c r="F168" s="55"/>
      <c r="I168" s="26">
        <v>43251</v>
      </c>
      <c r="J168" s="25">
        <v>-0.429767456385585</v>
      </c>
      <c r="K168" s="25">
        <v>0.64875863409921897</v>
      </c>
      <c r="L168" s="25">
        <v>-0.28817344164557801</v>
      </c>
    </row>
    <row r="169" spans="1:12" ht="15" customHeight="1" x14ac:dyDescent="0.25">
      <c r="A169" s="55"/>
      <c r="B169" s="55"/>
      <c r="C169" s="55"/>
      <c r="D169" s="55"/>
      <c r="E169" s="55"/>
      <c r="F169" s="55"/>
      <c r="I169" s="26">
        <v>43281</v>
      </c>
      <c r="J169" s="25">
        <v>-0.20358945941407799</v>
      </c>
      <c r="K169" s="25">
        <v>0.55343718599371705</v>
      </c>
      <c r="L169" s="25">
        <v>-0.108121524828646</v>
      </c>
    </row>
    <row r="170" spans="1:12" ht="15" customHeight="1" x14ac:dyDescent="0.25">
      <c r="A170" s="55"/>
      <c r="B170" s="55"/>
      <c r="C170" s="55"/>
      <c r="D170" s="55"/>
      <c r="E170" s="55"/>
      <c r="F170" s="55"/>
      <c r="I170" s="26">
        <v>43312</v>
      </c>
      <c r="J170" s="25">
        <v>1.9727014876852501E-3</v>
      </c>
      <c r="K170" s="25">
        <v>0.39561504106393103</v>
      </c>
      <c r="L170" s="25">
        <v>7.3341912930572906E-2</v>
      </c>
    </row>
    <row r="171" spans="1:12" ht="15" customHeight="1" x14ac:dyDescent="0.25">
      <c r="A171" s="55"/>
      <c r="B171" s="55"/>
      <c r="C171" s="55"/>
      <c r="D171" s="55"/>
      <c r="E171" s="55"/>
      <c r="F171" s="55"/>
      <c r="I171" s="26">
        <v>43343</v>
      </c>
      <c r="J171" s="25">
        <v>-0.16445918981146901</v>
      </c>
      <c r="K171" s="25">
        <v>0.24149084622070999</v>
      </c>
      <c r="L171" s="25">
        <v>-0.106863653242567</v>
      </c>
    </row>
    <row r="172" spans="1:12" ht="15" customHeight="1" x14ac:dyDescent="0.25">
      <c r="A172" s="55"/>
      <c r="B172" s="55"/>
      <c r="C172" s="55"/>
      <c r="D172" s="55"/>
      <c r="E172" s="55"/>
      <c r="F172" s="55"/>
      <c r="I172" s="26">
        <v>43373</v>
      </c>
      <c r="J172" s="25">
        <v>-0.35468029536866602</v>
      </c>
      <c r="K172" s="25">
        <v>-0.103304083855492</v>
      </c>
      <c r="L172" s="25">
        <v>-0.19560735872906099</v>
      </c>
    </row>
    <row r="173" spans="1:12" ht="15" customHeight="1" x14ac:dyDescent="0.25">
      <c r="A173" s="55"/>
      <c r="B173" s="55"/>
      <c r="C173" s="55"/>
      <c r="D173" s="55"/>
      <c r="E173" s="55"/>
      <c r="F173" s="55"/>
      <c r="I173" s="26">
        <v>43404</v>
      </c>
      <c r="J173" s="25">
        <v>-0.230454029731119</v>
      </c>
      <c r="K173" s="25">
        <v>-0.31808868880193197</v>
      </c>
      <c r="L173" s="25">
        <v>-7.7556294603970399E-2</v>
      </c>
    </row>
    <row r="174" spans="1:12" ht="15" customHeight="1" x14ac:dyDescent="0.25">
      <c r="A174" s="55"/>
      <c r="B174" s="55"/>
      <c r="C174" s="55"/>
      <c r="D174" s="55"/>
      <c r="E174" s="55"/>
      <c r="F174" s="55"/>
      <c r="I174" s="26">
        <v>43434</v>
      </c>
      <c r="J174" s="25">
        <v>-1.55618022313879E-2</v>
      </c>
      <c r="K174" s="25">
        <v>-0.70365868836162904</v>
      </c>
      <c r="L174" s="25">
        <v>0.12343598506952801</v>
      </c>
    </row>
    <row r="175" spans="1:12" ht="15" customHeight="1" x14ac:dyDescent="0.25">
      <c r="A175" s="55"/>
      <c r="B175" s="55"/>
      <c r="C175" s="55"/>
      <c r="D175" s="55"/>
      <c r="E175" s="55"/>
      <c r="F175" s="55"/>
      <c r="I175" s="26">
        <v>43465</v>
      </c>
      <c r="J175" s="25">
        <v>0.34565882660977798</v>
      </c>
      <c r="K175" s="25">
        <v>-0.51818693597231902</v>
      </c>
      <c r="L175" s="25">
        <v>0.34493430736247299</v>
      </c>
    </row>
    <row r="176" spans="1:12" ht="15" customHeight="1" x14ac:dyDescent="0.25">
      <c r="A176" s="55"/>
      <c r="B176" s="55"/>
      <c r="C176" s="55"/>
      <c r="D176" s="55"/>
      <c r="E176" s="55"/>
      <c r="F176" s="55"/>
      <c r="I176" s="26">
        <v>43496</v>
      </c>
      <c r="J176" s="25">
        <v>0.350964410118909</v>
      </c>
      <c r="K176" s="25">
        <v>-0.57294902152608096</v>
      </c>
      <c r="L176" s="25">
        <v>0.349983066035644</v>
      </c>
    </row>
    <row r="177" spans="1:12" ht="15" customHeight="1" x14ac:dyDescent="0.25">
      <c r="A177" s="55"/>
      <c r="B177" s="55"/>
      <c r="C177" s="55"/>
      <c r="D177" s="55"/>
      <c r="E177" s="55"/>
      <c r="F177" s="55"/>
      <c r="I177" s="26">
        <v>43524</v>
      </c>
      <c r="J177" s="25">
        <v>0.3653699961245</v>
      </c>
      <c r="K177" s="25">
        <v>-0.37747469034332998</v>
      </c>
      <c r="L177" s="25">
        <v>0.34680161610858601</v>
      </c>
    </row>
    <row r="178" spans="1:12" ht="15" customHeight="1" x14ac:dyDescent="0.25">
      <c r="A178" s="55"/>
      <c r="B178" s="55"/>
      <c r="C178" s="55"/>
      <c r="D178" s="55"/>
      <c r="E178" s="55"/>
      <c r="F178" s="55"/>
      <c r="I178" s="26">
        <v>43555</v>
      </c>
      <c r="J178" s="25">
        <v>0.16188906723851701</v>
      </c>
      <c r="K178" s="25">
        <v>-0.47620259759934602</v>
      </c>
      <c r="L178" s="25">
        <v>0.202089557073836</v>
      </c>
    </row>
    <row r="179" spans="1:12" ht="15" customHeight="1" x14ac:dyDescent="0.25">
      <c r="A179" s="55"/>
      <c r="B179" s="55"/>
      <c r="C179" s="55"/>
      <c r="D179" s="55"/>
      <c r="E179" s="55"/>
      <c r="F179" s="55"/>
      <c r="I179" s="26">
        <v>43585</v>
      </c>
      <c r="J179" s="25">
        <v>-0.102428777105703</v>
      </c>
      <c r="K179" s="25">
        <v>-0.57363407981209902</v>
      </c>
      <c r="L179" s="25">
        <v>9.7521867303969695E-2</v>
      </c>
    </row>
    <row r="180" spans="1:12" ht="15" customHeight="1" x14ac:dyDescent="0.25">
      <c r="A180" s="55"/>
      <c r="B180" s="55"/>
      <c r="C180" s="55"/>
      <c r="D180" s="55"/>
      <c r="E180" s="55"/>
      <c r="F180" s="55"/>
      <c r="I180" s="26">
        <v>43616</v>
      </c>
      <c r="J180" s="25">
        <v>-0.16524155218183501</v>
      </c>
      <c r="K180" s="25">
        <v>-0.458302834282726</v>
      </c>
      <c r="L180" s="25">
        <v>-8.2083813168159908E-3</v>
      </c>
    </row>
    <row r="181" spans="1:12" ht="15" customHeight="1" x14ac:dyDescent="0.25">
      <c r="A181" s="55"/>
      <c r="B181" s="55"/>
      <c r="C181" s="55"/>
      <c r="D181" s="55"/>
      <c r="E181" s="55"/>
      <c r="F181" s="55"/>
      <c r="I181" s="26">
        <v>43646</v>
      </c>
      <c r="J181" s="25">
        <v>-6.7101343087995702E-2</v>
      </c>
      <c r="K181" s="25">
        <v>-0.16901099902186201</v>
      </c>
      <c r="L181" s="25">
        <v>-8.2695492989240199E-2</v>
      </c>
    </row>
    <row r="182" spans="1:12" ht="15" customHeight="1" x14ac:dyDescent="0.25">
      <c r="A182" s="55"/>
      <c r="B182" s="55"/>
      <c r="C182" s="55"/>
      <c r="D182" s="55"/>
      <c r="E182" s="55"/>
      <c r="F182" s="55"/>
      <c r="I182" s="26">
        <v>43677</v>
      </c>
      <c r="J182" s="25">
        <v>0.264831143478228</v>
      </c>
      <c r="K182" s="25">
        <v>1.12636502415169E-3</v>
      </c>
      <c r="L182" s="25">
        <v>-3.4172239298298303E-2</v>
      </c>
    </row>
    <row r="183" spans="1:12" ht="15" customHeight="1" x14ac:dyDescent="0.25">
      <c r="A183" s="55"/>
      <c r="B183" s="55"/>
      <c r="C183" s="55"/>
      <c r="D183" s="55"/>
      <c r="E183" s="55"/>
      <c r="F183" s="55"/>
      <c r="I183" s="26">
        <v>43708</v>
      </c>
      <c r="J183" s="25">
        <v>0.55309966427722101</v>
      </c>
      <c r="K183" s="25">
        <v>-3.5452017384200299E-2</v>
      </c>
      <c r="L183" s="25">
        <v>0.21804332184925501</v>
      </c>
    </row>
    <row r="184" spans="1:12" ht="15" customHeight="1" x14ac:dyDescent="0.25">
      <c r="A184" s="55"/>
      <c r="B184" s="55"/>
      <c r="C184" s="55"/>
      <c r="D184" s="55"/>
      <c r="E184" s="55"/>
      <c r="F184" s="55"/>
      <c r="I184" s="26">
        <v>43738</v>
      </c>
      <c r="J184" s="25">
        <v>0.65920321001666005</v>
      </c>
      <c r="K184" s="25">
        <v>-0.22887399400196801</v>
      </c>
      <c r="L184" s="25">
        <v>0.34175261463835999</v>
      </c>
    </row>
    <row r="185" spans="1:12" ht="15" customHeight="1" x14ac:dyDescent="0.25">
      <c r="A185" s="55"/>
      <c r="B185" s="55"/>
      <c r="C185" s="55"/>
      <c r="D185" s="55"/>
      <c r="E185" s="55"/>
      <c r="F185" s="55"/>
      <c r="I185" s="26">
        <v>43769</v>
      </c>
      <c r="J185" s="25">
        <v>0.66431306832303505</v>
      </c>
      <c r="K185" s="25">
        <v>-0.17741383480049899</v>
      </c>
      <c r="L185" s="25">
        <v>0.406821500867314</v>
      </c>
    </row>
    <row r="186" spans="1:12" ht="15" customHeight="1" x14ac:dyDescent="0.25">
      <c r="A186" s="55"/>
      <c r="B186" s="55"/>
      <c r="C186" s="55"/>
      <c r="D186" s="55"/>
      <c r="E186" s="55"/>
      <c r="F186" s="55"/>
      <c r="I186" s="26">
        <v>43799</v>
      </c>
      <c r="J186" s="25">
        <v>0.170018851314617</v>
      </c>
      <c r="K186" s="25">
        <v>-0.53903854539095697</v>
      </c>
      <c r="L186" s="25">
        <v>0.236731719217039</v>
      </c>
    </row>
    <row r="187" spans="1:12" ht="15" customHeight="1" x14ac:dyDescent="0.25">
      <c r="A187" s="55"/>
      <c r="B187" s="55"/>
      <c r="C187" s="55"/>
      <c r="D187" s="55"/>
      <c r="E187" s="55"/>
      <c r="F187" s="55"/>
      <c r="I187" s="26">
        <v>43830</v>
      </c>
      <c r="J187" s="25">
        <v>-0.22543961995127701</v>
      </c>
      <c r="K187" s="25">
        <v>-0.73088206765780905</v>
      </c>
      <c r="L187" s="25">
        <v>0.208134223897464</v>
      </c>
    </row>
    <row r="188" spans="1:12" ht="15" customHeight="1" x14ac:dyDescent="0.25">
      <c r="A188" s="55"/>
      <c r="B188" s="55"/>
      <c r="C188" s="55"/>
      <c r="D188" s="55"/>
      <c r="E188" s="55"/>
      <c r="F188" s="55"/>
      <c r="I188" s="26">
        <v>43861</v>
      </c>
      <c r="J188" s="25">
        <v>-0.49854834718402602</v>
      </c>
      <c r="K188" s="25">
        <v>-0.24693305838883001</v>
      </c>
      <c r="L188" s="25">
        <v>4.7736988319860903E-2</v>
      </c>
    </row>
    <row r="189" spans="1:12" ht="15" customHeight="1" x14ac:dyDescent="0.25">
      <c r="A189" s="55"/>
      <c r="B189" s="55"/>
      <c r="C189" s="55"/>
      <c r="D189" s="55"/>
      <c r="E189" s="55"/>
      <c r="F189" s="55"/>
      <c r="I189" s="26">
        <v>43890</v>
      </c>
      <c r="J189" s="25">
        <v>-0.14234942468540401</v>
      </c>
      <c r="K189" s="25">
        <v>-0.21262401115794999</v>
      </c>
      <c r="L189" s="25">
        <v>-7.7458372880506304E-3</v>
      </c>
    </row>
    <row r="190" spans="1:12" ht="15" customHeight="1" x14ac:dyDescent="0.25">
      <c r="A190" s="55"/>
      <c r="B190" s="55"/>
      <c r="C190" s="55"/>
      <c r="D190" s="55"/>
      <c r="E190" s="55"/>
      <c r="F190" s="55"/>
      <c r="I190" s="26">
        <v>43921</v>
      </c>
      <c r="J190" s="25">
        <v>1.75021970547135</v>
      </c>
      <c r="K190" s="25">
        <v>-0.12605002044962299</v>
      </c>
      <c r="L190" s="25">
        <v>0.38394479287351402</v>
      </c>
    </row>
    <row r="191" spans="1:12" ht="15" customHeight="1" x14ac:dyDescent="0.25">
      <c r="A191" s="55"/>
      <c r="B191" s="55"/>
      <c r="C191" s="55"/>
      <c r="D191" s="55"/>
      <c r="E191" s="55"/>
      <c r="F191" s="55"/>
      <c r="I191" s="26">
        <v>43951</v>
      </c>
      <c r="J191" s="25">
        <v>3.0762522593128798</v>
      </c>
      <c r="K191" s="25">
        <v>-0.94981723424100695</v>
      </c>
      <c r="L191" s="25">
        <v>0.69220744748654495</v>
      </c>
    </row>
    <row r="192" spans="1:12" ht="15" customHeight="1" x14ac:dyDescent="0.25">
      <c r="A192" s="55"/>
      <c r="B192" s="55"/>
      <c r="C192" s="55"/>
      <c r="D192" s="55"/>
      <c r="E192" s="55"/>
      <c r="F192" s="55"/>
      <c r="I192" s="26">
        <v>43982</v>
      </c>
      <c r="J192" s="25">
        <v>3.4401979201800699</v>
      </c>
      <c r="K192" s="25">
        <v>-1.03863545042072</v>
      </c>
      <c r="L192" s="25">
        <v>0.93404335770297497</v>
      </c>
    </row>
    <row r="193" spans="1:12" ht="15" customHeight="1" x14ac:dyDescent="0.25">
      <c r="A193" s="55"/>
      <c r="B193" s="55"/>
      <c r="C193" s="55"/>
      <c r="D193" s="55"/>
      <c r="E193" s="55"/>
      <c r="F193" s="55"/>
      <c r="I193" s="26">
        <v>44012</v>
      </c>
      <c r="J193" s="25">
        <v>2.0552333258832598</v>
      </c>
      <c r="K193" s="25">
        <v>-1.1616035947154699</v>
      </c>
      <c r="L193" s="25">
        <v>0.57878912479327504</v>
      </c>
    </row>
    <row r="194" spans="1:12" ht="15" customHeight="1" x14ac:dyDescent="0.25">
      <c r="A194" s="55"/>
      <c r="B194" s="55"/>
      <c r="C194" s="55"/>
      <c r="D194" s="55"/>
      <c r="E194" s="55"/>
      <c r="F194" s="55"/>
      <c r="I194" s="26">
        <v>44043</v>
      </c>
      <c r="J194" s="25">
        <v>1.0078320351469701</v>
      </c>
      <c r="K194" s="25">
        <v>-1.19578081598932</v>
      </c>
      <c r="L194" s="25">
        <v>0.42547853377971201</v>
      </c>
    </row>
    <row r="195" spans="1:12" ht="15" customHeight="1" x14ac:dyDescent="0.25">
      <c r="A195" s="55"/>
      <c r="B195" s="55"/>
      <c r="C195" s="55"/>
      <c r="D195" s="55"/>
      <c r="E195" s="55"/>
      <c r="F195" s="55"/>
      <c r="I195" s="26">
        <v>44074</v>
      </c>
      <c r="J195" s="25">
        <v>0.42357683885104702</v>
      </c>
      <c r="K195" s="25">
        <v>-1.23204541804861</v>
      </c>
      <c r="L195" s="25">
        <v>0.209431170911482</v>
      </c>
    </row>
    <row r="196" spans="1:12" ht="15" customHeight="1" x14ac:dyDescent="0.25">
      <c r="A196" s="55"/>
      <c r="B196" s="55"/>
      <c r="C196" s="55"/>
      <c r="D196" s="55"/>
      <c r="E196" s="55"/>
      <c r="F196" s="55"/>
      <c r="I196" s="26">
        <v>44104</v>
      </c>
      <c r="J196" s="25">
        <v>0.21847718867972701</v>
      </c>
      <c r="K196" s="25">
        <v>-1.1229413796323</v>
      </c>
      <c r="L196" s="25">
        <v>0.306094035839865</v>
      </c>
    </row>
    <row r="197" spans="1:12" ht="15" customHeight="1" x14ac:dyDescent="0.25">
      <c r="A197" s="55"/>
      <c r="B197" s="55"/>
      <c r="C197" s="55"/>
      <c r="D197" s="55"/>
      <c r="E197" s="55"/>
      <c r="F197" s="55"/>
      <c r="I197" s="26">
        <v>44135</v>
      </c>
      <c r="J197" s="25">
        <v>0.18796019638898101</v>
      </c>
      <c r="K197" s="25">
        <v>-1.0083476862310501</v>
      </c>
      <c r="L197" s="25">
        <v>0.502152922275515</v>
      </c>
    </row>
    <row r="198" spans="1:12" ht="15" customHeight="1" x14ac:dyDescent="0.25">
      <c r="A198" s="55"/>
      <c r="B198" s="55"/>
      <c r="C198" s="55"/>
      <c r="D198" s="55"/>
      <c r="E198" s="55"/>
      <c r="F198" s="55"/>
      <c r="I198" s="26">
        <v>44165</v>
      </c>
      <c r="J198" s="25">
        <v>0.27323226820042101</v>
      </c>
      <c r="K198" s="25">
        <v>-0.95347779270000299</v>
      </c>
      <c r="L198" s="25">
        <v>0.86160299640743598</v>
      </c>
    </row>
    <row r="199" spans="1:12" ht="15" customHeight="1" x14ac:dyDescent="0.25">
      <c r="A199" s="55"/>
      <c r="B199" s="55"/>
      <c r="C199" s="55"/>
      <c r="D199" s="55"/>
      <c r="E199" s="55"/>
      <c r="F199" s="55"/>
      <c r="I199" s="26">
        <v>44196</v>
      </c>
      <c r="J199" s="25">
        <v>0.15002159883176999</v>
      </c>
      <c r="K199" s="25">
        <v>-1.1479684784394</v>
      </c>
      <c r="L199" s="25">
        <v>0.64407025637585802</v>
      </c>
    </row>
    <row r="200" spans="1:12" ht="15" customHeight="1" x14ac:dyDescent="0.25">
      <c r="I200" s="26">
        <v>44227</v>
      </c>
      <c r="J200" s="25">
        <v>-0.13317939419296099</v>
      </c>
      <c r="K200" s="25">
        <v>-1.13204282929918</v>
      </c>
      <c r="L200" s="25">
        <v>0.39351626240655202</v>
      </c>
    </row>
    <row r="201" spans="1:12" x14ac:dyDescent="0.25">
      <c r="I201" s="26">
        <v>44255</v>
      </c>
      <c r="J201" s="25">
        <v>-0.37141322401749999</v>
      </c>
      <c r="K201" s="25">
        <v>-1.08566420138132</v>
      </c>
      <c r="L201" s="25">
        <v>-5.2816536647370502E-2</v>
      </c>
    </row>
    <row r="202" spans="1:12" x14ac:dyDescent="0.25">
      <c r="I202" s="26">
        <v>44286</v>
      </c>
      <c r="J202" s="25">
        <v>-0.48806335047173</v>
      </c>
      <c r="K202" s="25">
        <v>-0.91214421421015002</v>
      </c>
      <c r="L202" s="25">
        <v>-2.6239292576961702E-2</v>
      </c>
    </row>
    <row r="203" spans="1:12" x14ac:dyDescent="0.25">
      <c r="I203" s="26">
        <v>44316</v>
      </c>
      <c r="J203" s="25">
        <v>-0.55726896409389504</v>
      </c>
      <c r="K203" s="25">
        <v>-0.78398472915619299</v>
      </c>
      <c r="L203" s="25">
        <v>-0.18781196815766499</v>
      </c>
    </row>
    <row r="204" spans="1:12" x14ac:dyDescent="0.25">
      <c r="I204" s="26">
        <v>44347</v>
      </c>
      <c r="J204" s="25">
        <v>-0.65754099259911902</v>
      </c>
      <c r="K204" s="25">
        <v>-0.55681785490005298</v>
      </c>
      <c r="L204" s="25">
        <v>-0.32493091805166502</v>
      </c>
    </row>
    <row r="205" spans="1:12" x14ac:dyDescent="0.25">
      <c r="I205" s="26">
        <v>44377</v>
      </c>
      <c r="J205" s="25">
        <v>-0.86039513388009004</v>
      </c>
      <c r="K205" s="25">
        <v>-0.61037876853478401</v>
      </c>
      <c r="L205" s="25">
        <v>-0.52752389876980799</v>
      </c>
    </row>
    <row r="206" spans="1:12" x14ac:dyDescent="0.25">
      <c r="I206" s="26">
        <v>44408</v>
      </c>
      <c r="J206" s="25">
        <v>-0.877981776235355</v>
      </c>
      <c r="K206" s="25">
        <v>-0.96508029646262605</v>
      </c>
      <c r="L206" s="25">
        <v>-0.47216358671483299</v>
      </c>
    </row>
    <row r="207" spans="1:12" x14ac:dyDescent="0.25">
      <c r="I207" s="26">
        <v>44439</v>
      </c>
      <c r="J207" s="25">
        <v>-0.87032552538358399</v>
      </c>
      <c r="K207" s="25">
        <v>-1.0070617235653301</v>
      </c>
      <c r="L207" s="25">
        <v>-0.32902439988957999</v>
      </c>
    </row>
    <row r="208" spans="1:12" x14ac:dyDescent="0.25">
      <c r="I208" s="26">
        <v>44469</v>
      </c>
      <c r="J208" s="25">
        <v>-0.51125677100326505</v>
      </c>
      <c r="K208" s="25">
        <v>-0.92871916759835504</v>
      </c>
      <c r="L208" s="25">
        <v>-0.15997544990569701</v>
      </c>
    </row>
    <row r="209" spans="9:12" x14ac:dyDescent="0.25">
      <c r="I209" s="26">
        <v>44500</v>
      </c>
      <c r="J209" s="25">
        <v>-0.151279374627171</v>
      </c>
      <c r="K209" s="25">
        <v>-0.68297220255376401</v>
      </c>
      <c r="L209" s="25">
        <v>-0.15644223289225101</v>
      </c>
    </row>
    <row r="210" spans="9:12" x14ac:dyDescent="0.25">
      <c r="I210" s="26">
        <v>44530</v>
      </c>
      <c r="J210" s="25">
        <v>3.3225277899838097E-2</v>
      </c>
      <c r="K210" s="25">
        <v>-0.71776097253924798</v>
      </c>
      <c r="L210" s="25">
        <v>2.91290066392738E-2</v>
      </c>
    </row>
    <row r="211" spans="9:12" x14ac:dyDescent="0.25">
      <c r="I211" s="26">
        <v>44561</v>
      </c>
      <c r="J211" s="25">
        <v>5.0568274639046203E-3</v>
      </c>
      <c r="K211" s="25">
        <v>-0.423838943864222</v>
      </c>
      <c r="L211" s="25">
        <v>0.31475607885059498</v>
      </c>
    </row>
    <row r="212" spans="9:12" x14ac:dyDescent="0.25">
      <c r="I212" s="26">
        <v>44592</v>
      </c>
      <c r="J212" s="25">
        <v>-3.4914694484172497E-2</v>
      </c>
      <c r="K212" s="25">
        <v>0.28741058516185503</v>
      </c>
      <c r="L212" s="25">
        <v>0.52132436874087795</v>
      </c>
    </row>
    <row r="213" spans="9:12" x14ac:dyDescent="0.25">
      <c r="I213" s="26">
        <v>44620</v>
      </c>
      <c r="J213" s="25">
        <v>0.75011056123793596</v>
      </c>
      <c r="K213" s="25">
        <v>1.83271311878396</v>
      </c>
      <c r="L213" s="25">
        <v>0.439662826438668</v>
      </c>
    </row>
    <row r="214" spans="9:12" x14ac:dyDescent="0.25">
      <c r="I214" s="26">
        <v>44651</v>
      </c>
      <c r="J214" s="25">
        <v>1.92211736725843</v>
      </c>
      <c r="K214" s="25">
        <v>4.37991312277686</v>
      </c>
      <c r="L214" s="25">
        <v>0.73285471378726896</v>
      </c>
    </row>
    <row r="215" spans="9:12" x14ac:dyDescent="0.25">
      <c r="I215" s="26">
        <v>44681</v>
      </c>
      <c r="J215" s="25">
        <v>2.4367690408365799</v>
      </c>
      <c r="K215" s="25">
        <v>5.0055723975151496</v>
      </c>
      <c r="L215" s="25">
        <v>0.95164095770492296</v>
      </c>
    </row>
    <row r="216" spans="9:12" x14ac:dyDescent="0.25">
      <c r="I216" s="26">
        <v>44712</v>
      </c>
      <c r="J216" s="25">
        <v>2.2579911441316902</v>
      </c>
      <c r="K216" s="25">
        <v>4.1243408934938701</v>
      </c>
      <c r="L216" s="25">
        <v>1.28905191365173</v>
      </c>
    </row>
    <row r="217" spans="9:12" x14ac:dyDescent="0.25">
      <c r="I217" s="26">
        <v>44742</v>
      </c>
      <c r="J217" s="25">
        <v>1.6332852116063401</v>
      </c>
      <c r="K217" s="25">
        <v>1.8795704687072701</v>
      </c>
      <c r="L217" s="25">
        <v>1.10353914672859</v>
      </c>
    </row>
    <row r="218" spans="9:12" x14ac:dyDescent="0.25">
      <c r="I218" s="26">
        <v>44773</v>
      </c>
      <c r="J218" s="25">
        <v>1.67513511190606</v>
      </c>
      <c r="K218" s="25">
        <v>0.99755428637033206</v>
      </c>
      <c r="L218" s="25">
        <v>1.31983241102771</v>
      </c>
    </row>
    <row r="219" spans="9:12" x14ac:dyDescent="0.25">
      <c r="I219" s="26">
        <v>44804</v>
      </c>
      <c r="J219" s="25">
        <v>1.6583593138763</v>
      </c>
      <c r="K219" s="25">
        <v>0.88551987247026898</v>
      </c>
      <c r="L219" s="25">
        <v>1.3180835995367499</v>
      </c>
    </row>
    <row r="220" spans="9:12" x14ac:dyDescent="0.25">
      <c r="I220" s="26">
        <v>44834</v>
      </c>
      <c r="J220" s="25">
        <v>1.7403052040956399</v>
      </c>
      <c r="K220" s="25">
        <v>0.90076601293342995</v>
      </c>
      <c r="L220" s="25">
        <v>1.51856569070223</v>
      </c>
    </row>
    <row r="221" spans="9:12" x14ac:dyDescent="0.25">
      <c r="I221" s="26">
        <v>44865</v>
      </c>
      <c r="J221" s="25">
        <v>1.6973607467126</v>
      </c>
      <c r="K221" s="25">
        <v>1.2106335237774</v>
      </c>
      <c r="L221" s="25">
        <v>1.5645287305877</v>
      </c>
    </row>
    <row r="222" spans="9:12" x14ac:dyDescent="0.25">
      <c r="I222" s="26">
        <v>44895</v>
      </c>
      <c r="J222" s="25">
        <v>1.66107220331309</v>
      </c>
      <c r="K222" s="25">
        <v>1.0180883853748499</v>
      </c>
      <c r="L222" s="25">
        <v>1.65565873949606</v>
      </c>
    </row>
    <row r="223" spans="9:12" x14ac:dyDescent="0.25">
      <c r="I223" s="26">
        <v>44926</v>
      </c>
      <c r="J223" s="25">
        <v>1.42192885653817</v>
      </c>
      <c r="K223" s="25">
        <v>0.77017752772296799</v>
      </c>
      <c r="L223" s="25">
        <v>1.28966541059308</v>
      </c>
    </row>
    <row r="224" spans="9:12" x14ac:dyDescent="0.25">
      <c r="I224" s="26">
        <v>44957</v>
      </c>
      <c r="J224" s="25">
        <v>0.92700622509574204</v>
      </c>
      <c r="K224" s="25">
        <v>0.306367230564629</v>
      </c>
      <c r="L224" s="25">
        <v>0.862180177651097</v>
      </c>
    </row>
    <row r="225" spans="9:12" x14ac:dyDescent="0.25">
      <c r="I225" s="26">
        <v>44985</v>
      </c>
      <c r="J225" s="25">
        <v>0.51436304573048197</v>
      </c>
      <c r="K225" s="25">
        <v>0.35738160150560599</v>
      </c>
      <c r="L225" s="25">
        <v>0.59762903599901696</v>
      </c>
    </row>
    <row r="226" spans="9:12" x14ac:dyDescent="0.25">
      <c r="I226" s="26">
        <v>45016</v>
      </c>
      <c r="J226" s="25">
        <v>0.90584171290576199</v>
      </c>
      <c r="K226" s="25">
        <v>0.288028775208793</v>
      </c>
      <c r="L226" s="25">
        <v>0.73860156555662604</v>
      </c>
    </row>
    <row r="227" spans="9:12" x14ac:dyDescent="0.25">
      <c r="I227" s="26">
        <v>45046</v>
      </c>
      <c r="J227" s="25">
        <v>1.1233232961333399</v>
      </c>
      <c r="K227" s="25">
        <v>0.31834829043987201</v>
      </c>
      <c r="L227" s="25">
        <v>0.62130722138399896</v>
      </c>
    </row>
    <row r="228" spans="9:12" x14ac:dyDescent="0.25">
      <c r="I228" s="26">
        <v>45077</v>
      </c>
      <c r="J228" s="25">
        <v>1.3813661901009799</v>
      </c>
      <c r="K228" s="25">
        <v>0.16897292327443</v>
      </c>
      <c r="L228" s="25">
        <v>0.59976994623069402</v>
      </c>
    </row>
    <row r="229" spans="9:12" x14ac:dyDescent="0.25">
      <c r="I229" s="26">
        <v>45107</v>
      </c>
      <c r="J229" s="25">
        <v>0.67526770028440397</v>
      </c>
      <c r="K229" s="25">
        <v>0.23037215918652901</v>
      </c>
      <c r="L229" s="25">
        <v>0.35747961741307399</v>
      </c>
    </row>
    <row r="230" spans="9:12" x14ac:dyDescent="0.25">
      <c r="I230" s="26">
        <v>45138</v>
      </c>
      <c r="J230" s="25">
        <v>0.19189941656144999</v>
      </c>
      <c r="K230" s="25">
        <v>0.23799350085138599</v>
      </c>
      <c r="L230" s="25">
        <v>0.41789849047595501</v>
      </c>
    </row>
    <row r="231" spans="9:12" x14ac:dyDescent="0.25">
      <c r="I231" s="26">
        <v>45169</v>
      </c>
      <c r="J231" s="25">
        <v>-8.3497779406647099E-2</v>
      </c>
      <c r="K231" s="25">
        <v>0.150628190492089</v>
      </c>
      <c r="L231" s="25">
        <v>0.48804562318261602</v>
      </c>
    </row>
    <row r="232" spans="9:12" x14ac:dyDescent="0.25">
      <c r="I232" s="26">
        <v>45199</v>
      </c>
      <c r="J232" s="25">
        <v>-0.105424517572885</v>
      </c>
      <c r="K232" s="25">
        <v>8.7958336257151406E-3</v>
      </c>
      <c r="L232" s="25">
        <v>0.71389992332809205</v>
      </c>
    </row>
    <row r="233" spans="9:12" x14ac:dyDescent="0.25">
      <c r="I233" s="26">
        <v>45230</v>
      </c>
      <c r="J233" s="25">
        <v>0.14354166017700001</v>
      </c>
      <c r="K233" s="25">
        <v>1.0872321460752099</v>
      </c>
      <c r="L233" s="25">
        <v>0.87211268325413904</v>
      </c>
    </row>
    <row r="234" spans="9:12" x14ac:dyDescent="0.25">
      <c r="I234" s="26">
        <v>45260</v>
      </c>
      <c r="J234" s="25">
        <v>0.17367302175076399</v>
      </c>
      <c r="K234" s="25">
        <v>1.74970070334536</v>
      </c>
      <c r="L234" s="25">
        <v>0.958986011953324</v>
      </c>
    </row>
    <row r="235" spans="9:12" x14ac:dyDescent="0.25">
      <c r="I235" s="26">
        <v>45291</v>
      </c>
      <c r="J235" s="25">
        <v>8.7114363455835994E-2</v>
      </c>
      <c r="K235" s="25">
        <v>2.27014412307078</v>
      </c>
      <c r="L235" s="25">
        <v>0.84089650493910195</v>
      </c>
    </row>
    <row r="236" spans="9:12" x14ac:dyDescent="0.25">
      <c r="I236" s="26">
        <v>45322</v>
      </c>
      <c r="J236" s="25">
        <v>-2.2955167744404901E-2</v>
      </c>
      <c r="K236" s="25">
        <v>1.82281379910801</v>
      </c>
      <c r="L236" s="25">
        <v>0.86961576545562502</v>
      </c>
    </row>
    <row r="237" spans="9:12" x14ac:dyDescent="0.25">
      <c r="I237" s="26">
        <v>45351</v>
      </c>
      <c r="J237" s="25">
        <v>-0.13837318343473801</v>
      </c>
      <c r="K237" s="25">
        <v>1.7024000215458699</v>
      </c>
      <c r="L237" s="25">
        <v>0.74844062098551301</v>
      </c>
    </row>
    <row r="238" spans="9:12" x14ac:dyDescent="0.25">
      <c r="I238" s="26">
        <v>45382</v>
      </c>
      <c r="J238" s="25">
        <v>-0.451649180257645</v>
      </c>
      <c r="K238" s="25">
        <v>1.5942883623837201</v>
      </c>
      <c r="L238" s="25">
        <v>0.59101456162674304</v>
      </c>
    </row>
    <row r="239" spans="9:12" x14ac:dyDescent="0.25">
      <c r="I239" s="26">
        <v>45412</v>
      </c>
      <c r="J239" s="25">
        <v>-0.56523898428458996</v>
      </c>
      <c r="K239" s="25">
        <v>1.6369029907707</v>
      </c>
      <c r="L239" s="25">
        <v>0.41845112188904299</v>
      </c>
    </row>
    <row r="240" spans="9:12" x14ac:dyDescent="0.25">
      <c r="I240" s="26">
        <v>45443</v>
      </c>
      <c r="J240" s="25">
        <v>-0.76898453972583103</v>
      </c>
      <c r="K240" s="25">
        <v>1.4452000282716999</v>
      </c>
      <c r="L240" s="25">
        <v>0.46172723241701902</v>
      </c>
    </row>
    <row r="241" spans="9:12" x14ac:dyDescent="0.25">
      <c r="I241" s="26">
        <v>45473</v>
      </c>
      <c r="J241" s="25">
        <v>-0.59586220341214802</v>
      </c>
      <c r="K241" s="25">
        <v>1.2052734203195901</v>
      </c>
      <c r="L241" s="25">
        <v>0.76221661654448603</v>
      </c>
    </row>
    <row r="242" spans="9:12" x14ac:dyDescent="0.25">
      <c r="I242" s="26">
        <v>45504</v>
      </c>
      <c r="J242" s="25">
        <v>-0.73149885208161303</v>
      </c>
      <c r="K242" s="25">
        <v>0.35204151303092102</v>
      </c>
      <c r="L242" s="25">
        <v>1.0548767410302999</v>
      </c>
    </row>
    <row r="243" spans="9:12" x14ac:dyDescent="0.25">
      <c r="I243" s="26">
        <v>45535</v>
      </c>
      <c r="J243" s="25">
        <v>-0.75776451559287905</v>
      </c>
      <c r="K243" s="25">
        <v>0.47669137079406998</v>
      </c>
      <c r="L243" s="25">
        <v>0.96925813373314096</v>
      </c>
    </row>
    <row r="244" spans="9:12" x14ac:dyDescent="0.25">
      <c r="I244" s="26">
        <v>45565</v>
      </c>
      <c r="J244" s="25">
        <v>-0.77384749803367203</v>
      </c>
      <c r="K244" s="25">
        <v>0.68258068039981501</v>
      </c>
      <c r="L244" s="25">
        <v>1.0240671376921899</v>
      </c>
    </row>
    <row r="245" spans="9:12" x14ac:dyDescent="0.25">
      <c r="I245" s="26">
        <v>45596</v>
      </c>
      <c r="J245" s="25">
        <v>-0.64969506241535502</v>
      </c>
      <c r="K245" s="25">
        <v>1.1392238850330201</v>
      </c>
      <c r="L245" s="25">
        <v>1.11848385020792</v>
      </c>
    </row>
    <row r="246" spans="9:12" x14ac:dyDescent="0.25">
      <c r="I246" s="26">
        <v>45626</v>
      </c>
      <c r="J246" s="25">
        <v>-0.29300632571364499</v>
      </c>
      <c r="K246" s="25">
        <v>0.99525356406021903</v>
      </c>
      <c r="L246" s="25">
        <v>1.79501104527236</v>
      </c>
    </row>
    <row r="247" spans="9:12" x14ac:dyDescent="0.25">
      <c r="I247" s="26">
        <v>45657</v>
      </c>
      <c r="J247" s="25">
        <v>-0.278429625810938</v>
      </c>
      <c r="K247" s="25">
        <v>1.1384396616033401</v>
      </c>
      <c r="L247" s="25">
        <v>2.23038029445997</v>
      </c>
    </row>
    <row r="248" spans="9:12" x14ac:dyDescent="0.25">
      <c r="I248" s="26">
        <v>45688</v>
      </c>
      <c r="J248" s="25">
        <v>-0.35438394949945301</v>
      </c>
      <c r="K248" s="25">
        <v>0.93028383711318696</v>
      </c>
      <c r="L248" s="25">
        <v>2.5047483032899498</v>
      </c>
    </row>
    <row r="249" spans="9:12" x14ac:dyDescent="0.25">
      <c r="I249" s="26">
        <v>45716</v>
      </c>
      <c r="J249" s="25">
        <v>-0.45267014886762802</v>
      </c>
      <c r="K249" s="25">
        <v>1.02662177342981</v>
      </c>
      <c r="L249" s="25">
        <v>2.2448920219293802</v>
      </c>
    </row>
    <row r="250" spans="9:12" x14ac:dyDescent="0.25">
      <c r="I250" s="26">
        <v>45747</v>
      </c>
      <c r="J250" s="25">
        <v>-0.31290086664039302</v>
      </c>
      <c r="K250" s="25">
        <v>1.40517388306584</v>
      </c>
      <c r="L250" s="25">
        <v>2.53392532360259</v>
      </c>
    </row>
    <row r="251" spans="9:12" x14ac:dyDescent="0.25">
      <c r="I251" s="26">
        <v>45777</v>
      </c>
      <c r="J251" s="25">
        <v>0.438948792968541</v>
      </c>
      <c r="K251" s="25">
        <v>1.7359676956063901</v>
      </c>
      <c r="L251" s="25">
        <v>3.4691268737077299</v>
      </c>
    </row>
    <row r="252" spans="9:12" x14ac:dyDescent="0.25">
      <c r="I252" s="26">
        <v>45808</v>
      </c>
      <c r="J252" s="25">
        <v>0.40419709555884198</v>
      </c>
      <c r="K252" s="25">
        <v>2.0825748004500801</v>
      </c>
      <c r="L252" s="25">
        <v>4.04036816722786</v>
      </c>
    </row>
    <row r="253" spans="9:12" x14ac:dyDescent="0.25">
      <c r="I253" s="26">
        <v>45838</v>
      </c>
      <c r="J253" s="25">
        <v>0.31741267050647098</v>
      </c>
      <c r="K253" s="25">
        <v>2.6433021947548898</v>
      </c>
      <c r="L253" s="25">
        <v>3.7372563278590798</v>
      </c>
    </row>
    <row r="254" spans="9:12" x14ac:dyDescent="0.25">
      <c r="I254" s="26">
        <v>45869</v>
      </c>
      <c r="J254" s="25">
        <v>-0.33175600899576402</v>
      </c>
      <c r="K254" s="25">
        <v>2.5627911973208199</v>
      </c>
      <c r="L254" s="25">
        <v>3.1543384830930901</v>
      </c>
    </row>
    <row r="255" spans="9:12" x14ac:dyDescent="0.25">
      <c r="I255" s="26">
        <v>45900</v>
      </c>
      <c r="J255" s="25">
        <v>-0.48776936817370498</v>
      </c>
      <c r="K255" s="25">
        <v>2.23504311934856</v>
      </c>
      <c r="L255" s="25">
        <v>2.6341827437871301</v>
      </c>
    </row>
    <row r="256" spans="9:12" x14ac:dyDescent="0.25">
      <c r="I256" s="26">
        <v>45930</v>
      </c>
      <c r="J256" s="25">
        <v>-0.61083008997029498</v>
      </c>
      <c r="K256" s="25">
        <v>1.09904508009222</v>
      </c>
      <c r="L256" s="25">
        <v>2.6076823822401098</v>
      </c>
    </row>
    <row r="257" spans="9:12" x14ac:dyDescent="0.25">
      <c r="I257" s="26">
        <v>45961</v>
      </c>
      <c r="J257" s="25">
        <v>-0.56720437880291696</v>
      </c>
      <c r="K257" s="25">
        <v>1.3410054832613301</v>
      </c>
      <c r="L257" s="25">
        <v>2.1703628710120602</v>
      </c>
    </row>
    <row r="258" spans="9:12" x14ac:dyDescent="0.25">
      <c r="I258" s="26">
        <v>45991</v>
      </c>
      <c r="J258" s="25">
        <v>-0.478790879658887</v>
      </c>
      <c r="K258" s="25">
        <v>0.93290561794805105</v>
      </c>
      <c r="L258" s="25">
        <v>2.2127720297629399</v>
      </c>
    </row>
    <row r="259" spans="9:12" x14ac:dyDescent="0.25">
      <c r="I259" s="26">
        <v>46022</v>
      </c>
      <c r="J259" s="25">
        <v>-0.42378524412995699</v>
      </c>
      <c r="K259" s="25">
        <v>0.99355793108082202</v>
      </c>
      <c r="L259" s="25">
        <v>1.8437300497754201</v>
      </c>
    </row>
    <row r="260" spans="9:12" x14ac:dyDescent="0.25">
      <c r="I260" s="26">
        <v>46053</v>
      </c>
      <c r="J260" s="25">
        <v>-0.70014239544719803</v>
      </c>
      <c r="K260" s="25">
        <v>1.1618963120527701</v>
      </c>
      <c r="L260" s="25">
        <v>1.7700787915063501</v>
      </c>
    </row>
    <row r="261" spans="9:12" x14ac:dyDescent="0.25">
      <c r="I261" s="26">
        <v>46081</v>
      </c>
      <c r="J261" s="25">
        <v>-1.01580310513117</v>
      </c>
      <c r="K261" s="25">
        <v>1.3575366766182599</v>
      </c>
      <c r="L261" s="25">
        <v>1.6533539989536099</v>
      </c>
    </row>
    <row r="262" spans="9:12" x14ac:dyDescent="0.25">
      <c r="I262" s="26">
        <v>46112</v>
      </c>
      <c r="J262" s="25">
        <v>-0.51193489456668495</v>
      </c>
      <c r="K262" s="25">
        <v>3.6951475103977298</v>
      </c>
      <c r="L262" s="25">
        <v>2.2118831136480201</v>
      </c>
    </row>
    <row r="263" spans="9:12" x14ac:dyDescent="0.25">
      <c r="I263" s="26">
        <v>46142</v>
      </c>
      <c r="J263" s="25">
        <v>0.51105964573415397</v>
      </c>
      <c r="K263" s="25">
        <v>4.43615040356406</v>
      </c>
      <c r="L263" s="25">
        <v>2.2963079597068399</v>
      </c>
    </row>
  </sheetData>
  <mergeCells count="11">
    <mergeCell ref="P3:S5"/>
    <mergeCell ref="A4:F5"/>
    <mergeCell ref="A6:C7"/>
    <mergeCell ref="D6:F7"/>
    <mergeCell ref="I6:L7"/>
    <mergeCell ref="P6:S7"/>
    <mergeCell ref="A8:C9"/>
    <mergeCell ref="D8:F9"/>
    <mergeCell ref="A22:F38"/>
    <mergeCell ref="A3:F3"/>
    <mergeCell ref="I3:L5"/>
  </mergeCells>
  <hyperlinks>
    <hyperlink ref="A1" location="'Table of Contents'!A1" display="◄ Table of Contents" xr:uid="{B78D71C9-E919-44A1-8234-BF2FEFB80E28}"/>
  </hyperlinks>
  <pageMargins left="0.75" right="0.75" top="1" bottom="1" header="0.5" footer="0.5"/>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18765-E5BE-4C5B-A2A3-1E8F2279587A}">
  <sheetPr>
    <tabColor rgb="FF538DD5"/>
  </sheetPr>
  <dimension ref="C6:C7"/>
  <sheetViews>
    <sheetView workbookViewId="0"/>
  </sheetViews>
  <sheetFormatPr defaultColWidth="9.42578125" defaultRowHeight="15" x14ac:dyDescent="0.25"/>
  <cols>
    <col min="1" max="16384" width="9.42578125" style="5"/>
  </cols>
  <sheetData>
    <row r="6" spans="3:3" ht="26.25" x14ac:dyDescent="0.25">
      <c r="C6" s="113" t="s">
        <v>381</v>
      </c>
    </row>
    <row r="7" spans="3:3" ht="18" x14ac:dyDescent="0.25">
      <c r="C7" s="7" t="s">
        <v>382</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5D9F1"/>
  </sheetPr>
  <dimension ref="A1:W200"/>
  <sheetViews>
    <sheetView zoomScaleNormal="100" workbookViewId="0"/>
  </sheetViews>
  <sheetFormatPr defaultRowHeight="15" x14ac:dyDescent="0.25"/>
  <cols>
    <col min="1" max="6" width="11.85546875" style="5" customWidth="1"/>
    <col min="7" max="7" width="3" style="1" customWidth="1"/>
    <col min="8" max="14" width="8.42578125" style="8" customWidth="1"/>
    <col min="15" max="15" width="3" style="1" customWidth="1"/>
    <col min="16" max="16" width="8.42578125" style="8" customWidth="1"/>
    <col min="17" max="17" width="9" style="8" bestFit="1" customWidth="1"/>
    <col min="18" max="18" width="8.42578125" style="8" customWidth="1"/>
    <col min="19" max="20" width="8.42578125" style="43" customWidth="1"/>
    <col min="21" max="22" width="8.42578125" style="8" customWidth="1"/>
    <col min="23" max="23" width="3" style="1" customWidth="1"/>
  </cols>
  <sheetData>
    <row r="1" spans="1:23" ht="15" customHeight="1" x14ac:dyDescent="0.25">
      <c r="A1" s="54" t="s">
        <v>43</v>
      </c>
      <c r="B1" s="55"/>
      <c r="C1" s="55"/>
      <c r="D1" s="55"/>
      <c r="E1" s="55"/>
      <c r="F1" s="55"/>
    </row>
    <row r="2" spans="1:23" s="40" customFormat="1" ht="15" customHeight="1" x14ac:dyDescent="0.25">
      <c r="A2" s="56"/>
      <c r="B2" s="56"/>
      <c r="C2" s="56"/>
      <c r="D2" s="56"/>
      <c r="E2" s="56"/>
      <c r="F2" s="56"/>
      <c r="G2" s="1"/>
      <c r="H2" s="29"/>
      <c r="I2" s="29"/>
      <c r="J2" s="29"/>
      <c r="K2" s="29"/>
      <c r="L2" s="29"/>
      <c r="M2" s="29"/>
      <c r="N2" s="29"/>
      <c r="O2" s="1"/>
      <c r="P2" s="29"/>
      <c r="Q2" s="29"/>
      <c r="R2" s="29"/>
      <c r="S2" s="29"/>
      <c r="T2" s="29"/>
      <c r="U2" s="29"/>
      <c r="V2" s="29"/>
      <c r="W2" s="1"/>
    </row>
    <row r="3" spans="1:23" ht="15" customHeight="1" x14ac:dyDescent="0.25">
      <c r="A3" s="57" t="s">
        <v>9</v>
      </c>
      <c r="B3" s="58"/>
      <c r="C3" s="58"/>
      <c r="D3" s="58"/>
      <c r="E3" s="58"/>
      <c r="F3" s="59"/>
      <c r="I3" s="46" t="str">
        <f>A6</f>
        <v>a) Declarations of bankruptcy and corporate NPL ratio in the euro area</v>
      </c>
      <c r="J3" s="46"/>
      <c r="K3" s="46"/>
      <c r="L3" s="46"/>
      <c r="M3" s="46"/>
      <c r="Q3" s="46" t="str">
        <f>D6</f>
        <v>b) Composite indicators of corporate and bank vulnerabilities</v>
      </c>
      <c r="R3" s="47"/>
      <c r="S3" s="47"/>
      <c r="T3" s="47"/>
      <c r="U3" s="47"/>
    </row>
    <row r="4" spans="1:23" ht="15" customHeight="1" x14ac:dyDescent="0.25">
      <c r="A4" s="60" t="s">
        <v>10</v>
      </c>
      <c r="B4" s="61"/>
      <c r="C4" s="61"/>
      <c r="D4" s="61"/>
      <c r="E4" s="61"/>
      <c r="F4" s="59"/>
      <c r="I4" s="46"/>
      <c r="J4" s="46"/>
      <c r="K4" s="46"/>
      <c r="L4" s="46"/>
      <c r="M4" s="46"/>
      <c r="Q4" s="47"/>
      <c r="R4" s="47"/>
      <c r="S4" s="47"/>
      <c r="T4" s="47"/>
      <c r="U4" s="47"/>
    </row>
    <row r="5" spans="1:23" ht="15" customHeight="1" x14ac:dyDescent="0.25">
      <c r="A5" s="62"/>
      <c r="B5" s="63"/>
      <c r="C5" s="63"/>
      <c r="D5" s="63"/>
      <c r="E5" s="63"/>
      <c r="F5" s="64"/>
      <c r="I5" s="46"/>
      <c r="J5" s="46"/>
      <c r="K5" s="46"/>
      <c r="L5" s="46"/>
      <c r="M5" s="46"/>
      <c r="Q5" s="47"/>
      <c r="R5" s="47"/>
      <c r="S5" s="47"/>
      <c r="T5" s="47"/>
      <c r="U5" s="47"/>
    </row>
    <row r="6" spans="1:23" ht="15" customHeight="1" x14ac:dyDescent="0.25">
      <c r="A6" s="65" t="s">
        <v>59</v>
      </c>
      <c r="B6" s="61"/>
      <c r="C6" s="59"/>
      <c r="D6" s="66" t="s">
        <v>60</v>
      </c>
      <c r="E6" s="61"/>
      <c r="F6" s="59"/>
      <c r="I6" s="48" t="str">
        <f>A8</f>
        <v>(Q1 2015-Q4 2025; left-hand scale: index: Q4 2021 = 100, right-hand scale: percentages)</v>
      </c>
      <c r="J6" s="48"/>
      <c r="K6" s="48"/>
      <c r="L6" s="48"/>
      <c r="M6" s="48"/>
      <c r="Q6" s="48" t="str">
        <f>D8</f>
        <v>(Q1 2015-Q4 2025, z-scores)</v>
      </c>
      <c r="R6" s="47"/>
      <c r="S6" s="47"/>
      <c r="T6" s="47"/>
      <c r="U6" s="47"/>
    </row>
    <row r="7" spans="1:23" ht="15" customHeight="1" x14ac:dyDescent="0.25">
      <c r="A7" s="67"/>
      <c r="B7" s="68"/>
      <c r="C7" s="69"/>
      <c r="D7" s="68"/>
      <c r="E7" s="68"/>
      <c r="F7" s="69"/>
      <c r="I7" s="48"/>
      <c r="J7" s="48"/>
      <c r="K7" s="48"/>
      <c r="L7" s="48"/>
      <c r="M7" s="48"/>
      <c r="Q7" s="47"/>
      <c r="R7" s="47"/>
      <c r="S7" s="47"/>
      <c r="T7" s="47"/>
      <c r="U7" s="47"/>
    </row>
    <row r="8" spans="1:23" ht="15" customHeight="1" x14ac:dyDescent="0.25">
      <c r="A8" s="70" t="s">
        <v>61</v>
      </c>
      <c r="B8" s="61"/>
      <c r="C8" s="59"/>
      <c r="D8" s="71" t="s">
        <v>62</v>
      </c>
      <c r="E8" s="61"/>
      <c r="F8" s="59"/>
    </row>
    <row r="9" spans="1:23" s="22" customFormat="1" ht="15" customHeight="1" x14ac:dyDescent="0.25">
      <c r="A9" s="67"/>
      <c r="B9" s="68"/>
      <c r="C9" s="69"/>
      <c r="D9" s="68"/>
      <c r="E9" s="68"/>
      <c r="F9" s="69"/>
      <c r="G9" s="1"/>
      <c r="H9" s="16"/>
      <c r="I9" s="13"/>
      <c r="J9" s="14" t="s">
        <v>383</v>
      </c>
      <c r="K9" s="14" t="s">
        <v>206</v>
      </c>
      <c r="L9" s="14" t="s">
        <v>207</v>
      </c>
      <c r="M9" s="15" t="s">
        <v>208</v>
      </c>
      <c r="N9" s="16"/>
      <c r="O9" s="1"/>
      <c r="P9" s="16"/>
      <c r="Q9" s="16"/>
      <c r="R9" s="16" t="s">
        <v>128</v>
      </c>
      <c r="S9" s="16" t="s">
        <v>127</v>
      </c>
      <c r="T9" s="16"/>
      <c r="W9" s="1"/>
    </row>
    <row r="10" spans="1:23" ht="15" customHeight="1" x14ac:dyDescent="0.25">
      <c r="A10" s="72"/>
      <c r="B10" s="55"/>
      <c r="C10" s="73"/>
      <c r="D10" s="55"/>
      <c r="E10" s="55"/>
      <c r="F10" s="73"/>
      <c r="I10" s="11">
        <v>42094</v>
      </c>
      <c r="J10" s="36">
        <v>184.42064264849074</v>
      </c>
      <c r="K10" s="36">
        <v>130.94034378159756</v>
      </c>
      <c r="L10" s="36">
        <v>211.58469945355191</v>
      </c>
      <c r="M10" s="36">
        <v>13.557855377696219</v>
      </c>
      <c r="Q10" s="11">
        <v>42094</v>
      </c>
      <c r="R10" s="114">
        <v>0.59053288873270904</v>
      </c>
      <c r="S10" s="49" t="s">
        <v>384</v>
      </c>
      <c r="T10" s="50"/>
      <c r="U10" s="50"/>
    </row>
    <row r="11" spans="1:23" ht="15" customHeight="1" x14ac:dyDescent="0.25">
      <c r="A11" s="72"/>
      <c r="B11" s="55"/>
      <c r="C11" s="73"/>
      <c r="D11" s="55"/>
      <c r="E11" s="55"/>
      <c r="F11" s="73"/>
      <c r="I11" s="11">
        <v>42185</v>
      </c>
      <c r="J11" s="36">
        <v>171.17818889970789</v>
      </c>
      <c r="K11" s="36">
        <v>121.03134479271991</v>
      </c>
      <c r="L11" s="36">
        <v>190.71038251366119</v>
      </c>
      <c r="M11" s="36">
        <v>13.323970876404109</v>
      </c>
      <c r="Q11" s="11">
        <v>42185</v>
      </c>
      <c r="R11" s="114">
        <v>0.36823755249866702</v>
      </c>
      <c r="S11" s="50"/>
      <c r="T11" s="50"/>
      <c r="U11" s="50"/>
    </row>
    <row r="12" spans="1:23" ht="15" customHeight="1" x14ac:dyDescent="0.25">
      <c r="A12" s="72"/>
      <c r="B12" s="55"/>
      <c r="C12" s="73"/>
      <c r="D12" s="55"/>
      <c r="E12" s="55"/>
      <c r="F12" s="73"/>
      <c r="I12" s="11">
        <v>42277</v>
      </c>
      <c r="J12" s="36">
        <v>171.56767283349561</v>
      </c>
      <c r="K12" s="36">
        <v>133.56926188068755</v>
      </c>
      <c r="L12" s="36">
        <v>187.86885245901638</v>
      </c>
      <c r="M12" s="36">
        <v>13.269669250555671</v>
      </c>
      <c r="Q12" s="11">
        <v>42277</v>
      </c>
      <c r="R12" s="114">
        <v>0.48893036624076402</v>
      </c>
      <c r="S12" s="50"/>
      <c r="T12" s="50"/>
      <c r="U12" s="50"/>
    </row>
    <row r="13" spans="1:23" ht="15" customHeight="1" x14ac:dyDescent="0.25">
      <c r="A13" s="72"/>
      <c r="B13" s="55"/>
      <c r="C13" s="73"/>
      <c r="D13" s="55"/>
      <c r="E13" s="55"/>
      <c r="F13" s="73"/>
      <c r="I13" s="11">
        <v>42369</v>
      </c>
      <c r="J13" s="36">
        <v>169.13339824732228</v>
      </c>
      <c r="K13" s="36">
        <v>112.63902932254804</v>
      </c>
      <c r="L13" s="36">
        <v>188.96174863387978</v>
      </c>
      <c r="M13" s="36">
        <v>12.652329374358789</v>
      </c>
      <c r="Q13" s="11">
        <v>42369</v>
      </c>
      <c r="R13" s="114">
        <v>0.52350535259862996</v>
      </c>
      <c r="S13" s="50"/>
      <c r="T13" s="50"/>
      <c r="U13" s="50"/>
    </row>
    <row r="14" spans="1:23" ht="15" customHeight="1" x14ac:dyDescent="0.25">
      <c r="A14" s="72"/>
      <c r="B14" s="55"/>
      <c r="C14" s="73"/>
      <c r="D14" s="55"/>
      <c r="E14" s="55"/>
      <c r="F14" s="73"/>
      <c r="I14" s="11">
        <v>42460</v>
      </c>
      <c r="J14" s="36">
        <v>162.9016553067186</v>
      </c>
      <c r="K14" s="36">
        <v>121.84024266936299</v>
      </c>
      <c r="L14" s="36">
        <v>178.09330628803247</v>
      </c>
      <c r="M14" s="36">
        <v>12.40991608298329</v>
      </c>
      <c r="Q14" s="11">
        <v>42460</v>
      </c>
      <c r="R14" s="114">
        <v>0.55175375881983002</v>
      </c>
      <c r="S14" s="50"/>
      <c r="T14" s="50"/>
      <c r="U14" s="50"/>
    </row>
    <row r="15" spans="1:23" ht="15" customHeight="1" x14ac:dyDescent="0.25">
      <c r="A15" s="72"/>
      <c r="B15" s="55"/>
      <c r="C15" s="73"/>
      <c r="D15" s="55"/>
      <c r="E15" s="55"/>
      <c r="F15" s="73"/>
      <c r="I15" s="11">
        <v>42551</v>
      </c>
      <c r="J15" s="36">
        <v>163.19376825705939</v>
      </c>
      <c r="K15" s="36">
        <v>119.21132457027299</v>
      </c>
      <c r="L15" s="36">
        <v>180.32786885245901</v>
      </c>
      <c r="M15" s="36">
        <v>12.03426877803215</v>
      </c>
      <c r="Q15" s="11">
        <v>42551</v>
      </c>
      <c r="R15" s="114">
        <v>0.53483336075332</v>
      </c>
      <c r="S15" s="114"/>
      <c r="T15" s="114"/>
    </row>
    <row r="16" spans="1:23" ht="15" customHeight="1" x14ac:dyDescent="0.25">
      <c r="A16" s="72"/>
      <c r="B16" s="55"/>
      <c r="C16" s="73"/>
      <c r="D16" s="55"/>
      <c r="E16" s="55"/>
      <c r="F16" s="73"/>
      <c r="I16" s="11">
        <v>42643</v>
      </c>
      <c r="J16" s="36">
        <v>154.23563777994158</v>
      </c>
      <c r="K16" s="36">
        <v>119.8179979777553</v>
      </c>
      <c r="L16" s="36">
        <v>163.91554702495202</v>
      </c>
      <c r="M16" s="36">
        <v>11.872686765356271</v>
      </c>
      <c r="Q16" s="11">
        <v>42643</v>
      </c>
      <c r="R16" s="114">
        <v>0.34845639349938201</v>
      </c>
      <c r="S16" s="114"/>
      <c r="T16" s="114"/>
    </row>
    <row r="17" spans="1:20" ht="15" customHeight="1" x14ac:dyDescent="0.25">
      <c r="A17" s="72"/>
      <c r="B17" s="55"/>
      <c r="C17" s="73"/>
      <c r="D17" s="55"/>
      <c r="E17" s="55"/>
      <c r="F17" s="73"/>
      <c r="I17" s="11">
        <v>42735</v>
      </c>
      <c r="J17" s="36">
        <v>148.88023369036028</v>
      </c>
      <c r="K17" s="36">
        <v>118.60465116279069</v>
      </c>
      <c r="L17" s="36">
        <v>167.86885245901638</v>
      </c>
      <c r="M17" s="36">
        <v>11.292172746080141</v>
      </c>
      <c r="Q17" s="11">
        <v>42735</v>
      </c>
      <c r="R17" s="114">
        <v>0.40482658297657798</v>
      </c>
      <c r="S17" s="114"/>
      <c r="T17" s="114"/>
    </row>
    <row r="18" spans="1:20" ht="15" customHeight="1" x14ac:dyDescent="0.25">
      <c r="A18" s="72"/>
      <c r="B18" s="55"/>
      <c r="C18" s="73"/>
      <c r="D18" s="55"/>
      <c r="E18" s="55"/>
      <c r="F18" s="73"/>
      <c r="I18" s="11">
        <v>42825</v>
      </c>
      <c r="J18" s="36">
        <v>146.6407010710808</v>
      </c>
      <c r="K18" s="36">
        <v>116.78463094034377</v>
      </c>
      <c r="L18" s="36">
        <v>170.49180327868851</v>
      </c>
      <c r="M18" s="36">
        <v>11.168161391490511</v>
      </c>
      <c r="Q18" s="11">
        <v>42825</v>
      </c>
      <c r="R18" s="114">
        <v>0.320147877496888</v>
      </c>
      <c r="S18" s="114"/>
      <c r="T18" s="114"/>
    </row>
    <row r="19" spans="1:20" ht="15" customHeight="1" x14ac:dyDescent="0.25">
      <c r="A19" s="72"/>
      <c r="B19" s="55"/>
      <c r="C19" s="73"/>
      <c r="D19" s="55"/>
      <c r="E19" s="55"/>
      <c r="F19" s="73"/>
      <c r="I19" s="11">
        <v>42916</v>
      </c>
      <c r="J19" s="36">
        <v>143.9143135345667</v>
      </c>
      <c r="K19" s="36">
        <v>115.06572295247723</v>
      </c>
      <c r="L19" s="36">
        <v>190.05464480874318</v>
      </c>
      <c r="M19" s="36">
        <v>9.752830189787181</v>
      </c>
      <c r="Q19" s="11">
        <v>42916</v>
      </c>
      <c r="R19" s="114">
        <v>0.22053968876032001</v>
      </c>
      <c r="S19" s="114"/>
      <c r="T19" s="114"/>
    </row>
    <row r="20" spans="1:20" ht="15" customHeight="1" x14ac:dyDescent="0.25">
      <c r="A20" s="72"/>
      <c r="B20" s="55"/>
      <c r="C20" s="73"/>
      <c r="D20" s="55"/>
      <c r="E20" s="55"/>
      <c r="F20" s="73"/>
      <c r="I20" s="11">
        <v>43008</v>
      </c>
      <c r="J20" s="36">
        <v>140.40895813047712</v>
      </c>
      <c r="K20" s="36">
        <v>111.22345803842263</v>
      </c>
      <c r="L20" s="36">
        <v>166.88524590163934</v>
      </c>
      <c r="M20" s="36">
        <v>9.1530891403999721</v>
      </c>
      <c r="Q20" s="11">
        <v>43008</v>
      </c>
      <c r="R20" s="114">
        <v>0.15065292729393701</v>
      </c>
      <c r="S20" s="114"/>
      <c r="T20" s="114"/>
    </row>
    <row r="21" spans="1:20" ht="15" customHeight="1" x14ac:dyDescent="0.25">
      <c r="A21" s="74"/>
      <c r="B21" s="75"/>
      <c r="C21" s="76"/>
      <c r="D21" s="75"/>
      <c r="E21" s="75"/>
      <c r="F21" s="76"/>
      <c r="I21" s="11">
        <v>43100</v>
      </c>
      <c r="J21" s="36">
        <v>141.2852969814995</v>
      </c>
      <c r="K21" s="36">
        <v>117.29019211324569</v>
      </c>
      <c r="L21" s="36">
        <v>171.14754098360658</v>
      </c>
      <c r="M21" s="36">
        <v>8.6488368492737884</v>
      </c>
      <c r="Q21" s="11">
        <v>43100</v>
      </c>
      <c r="R21" s="114">
        <v>-3.9992766397957499E-2</v>
      </c>
      <c r="S21" s="114"/>
      <c r="T21" s="114"/>
    </row>
    <row r="22" spans="1:20" ht="15" customHeight="1" x14ac:dyDescent="0.25">
      <c r="A22" s="72"/>
      <c r="B22" s="55"/>
      <c r="C22" s="55"/>
      <c r="D22" s="55"/>
      <c r="E22" s="55"/>
      <c r="F22" s="73"/>
      <c r="I22" s="11">
        <v>43190</v>
      </c>
      <c r="J22" s="36">
        <v>138.94839337877312</v>
      </c>
      <c r="K22" s="36">
        <v>117.29019211324569</v>
      </c>
      <c r="L22" s="36">
        <v>175.40983606557376</v>
      </c>
      <c r="M22" s="36">
        <v>8.2059395435664353</v>
      </c>
      <c r="Q22" s="11">
        <v>43190</v>
      </c>
      <c r="R22" s="114">
        <v>-5.0435198719883598E-2</v>
      </c>
      <c r="S22" s="114"/>
      <c r="T22" s="114"/>
    </row>
    <row r="23" spans="1:20" ht="15" customHeight="1" x14ac:dyDescent="0.25">
      <c r="A23" s="77" t="s">
        <v>392</v>
      </c>
      <c r="B23" s="61"/>
      <c r="C23" s="61"/>
      <c r="D23" s="61"/>
      <c r="E23" s="61"/>
      <c r="F23" s="59"/>
      <c r="I23" s="11">
        <v>43281</v>
      </c>
      <c r="J23" s="36">
        <v>137.48782862706912</v>
      </c>
      <c r="K23" s="36">
        <v>119.61577350859454</v>
      </c>
      <c r="L23" s="36">
        <v>167.10382513661204</v>
      </c>
      <c r="M23" s="36">
        <v>7.4959626991367934</v>
      </c>
      <c r="Q23" s="11">
        <v>43281</v>
      </c>
      <c r="R23" s="114">
        <v>-3.1158989142574998E-2</v>
      </c>
      <c r="S23" s="114"/>
      <c r="T23" s="114"/>
    </row>
    <row r="24" spans="1:20" ht="15" customHeight="1" x14ac:dyDescent="0.25">
      <c r="A24" s="78"/>
      <c r="B24" s="61"/>
      <c r="C24" s="61"/>
      <c r="D24" s="61"/>
      <c r="E24" s="61"/>
      <c r="F24" s="59"/>
      <c r="I24" s="11">
        <v>43373</v>
      </c>
      <c r="J24" s="36">
        <v>140.3115871470302</v>
      </c>
      <c r="K24" s="36">
        <v>128.41253791708795</v>
      </c>
      <c r="L24" s="36">
        <v>165.35519125683061</v>
      </c>
      <c r="M24" s="36">
        <v>7.1833427833867383</v>
      </c>
      <c r="Q24" s="11">
        <v>43373</v>
      </c>
      <c r="R24" s="114">
        <v>-2.4289891680632801E-2</v>
      </c>
      <c r="S24" s="114"/>
      <c r="T24" s="114"/>
    </row>
    <row r="25" spans="1:20" ht="15" customHeight="1" x14ac:dyDescent="0.25">
      <c r="A25" s="78"/>
      <c r="B25" s="61"/>
      <c r="C25" s="61"/>
      <c r="D25" s="61"/>
      <c r="E25" s="61"/>
      <c r="F25" s="59"/>
      <c r="I25" s="11">
        <v>43465</v>
      </c>
      <c r="J25" s="36">
        <v>139.62999026290166</v>
      </c>
      <c r="K25" s="36">
        <v>122.75025278058645</v>
      </c>
      <c r="L25" s="36">
        <v>168.63387978142077</v>
      </c>
      <c r="M25" s="36">
        <v>6.4208916324137482</v>
      </c>
      <c r="Q25" s="11">
        <v>43465</v>
      </c>
      <c r="R25" s="114">
        <v>-0.12779340784687099</v>
      </c>
      <c r="S25" s="114"/>
      <c r="T25" s="114"/>
    </row>
    <row r="26" spans="1:20" ht="15" customHeight="1" x14ac:dyDescent="0.25">
      <c r="A26" s="78"/>
      <c r="B26" s="61"/>
      <c r="C26" s="61"/>
      <c r="D26" s="61"/>
      <c r="E26" s="61"/>
      <c r="F26" s="59"/>
      <c r="I26" s="11">
        <v>43555</v>
      </c>
      <c r="J26" s="36">
        <v>135.9298928919182</v>
      </c>
      <c r="K26" s="36">
        <v>124.8736097067745</v>
      </c>
      <c r="L26" s="36">
        <v>159.23497267759561</v>
      </c>
      <c r="M26" s="36">
        <v>6.2946497114802353</v>
      </c>
      <c r="Q26" s="11">
        <v>43555</v>
      </c>
      <c r="R26" s="114">
        <v>-0.13812636133831799</v>
      </c>
      <c r="S26" s="114"/>
      <c r="T26" s="114"/>
    </row>
    <row r="27" spans="1:20" ht="15" customHeight="1" x14ac:dyDescent="0.25">
      <c r="A27" s="78"/>
      <c r="B27" s="61"/>
      <c r="C27" s="61"/>
      <c r="D27" s="61"/>
      <c r="E27" s="61"/>
      <c r="F27" s="59"/>
      <c r="I27" s="11">
        <v>43646</v>
      </c>
      <c r="J27" s="36">
        <v>135.54040895813046</v>
      </c>
      <c r="K27" s="36">
        <v>121.13245702730029</v>
      </c>
      <c r="L27" s="36">
        <v>162.07650273224047</v>
      </c>
      <c r="M27" s="36">
        <v>5.937774775861266</v>
      </c>
      <c r="Q27" s="11">
        <v>43646</v>
      </c>
      <c r="R27" s="114">
        <v>-9.3246395425383502E-2</v>
      </c>
      <c r="S27" s="114"/>
      <c r="T27" s="114"/>
    </row>
    <row r="28" spans="1:20" ht="15" customHeight="1" x14ac:dyDescent="0.25">
      <c r="A28" s="78"/>
      <c r="B28" s="61"/>
      <c r="C28" s="61"/>
      <c r="D28" s="61"/>
      <c r="E28" s="61"/>
      <c r="F28" s="59"/>
      <c r="I28" s="11">
        <v>43738</v>
      </c>
      <c r="J28" s="36">
        <v>139.8247322297955</v>
      </c>
      <c r="K28" s="36">
        <v>123.55915065722951</v>
      </c>
      <c r="L28" s="36">
        <v>174.75409836065575</v>
      </c>
      <c r="M28" s="36">
        <v>5.6902755253940676</v>
      </c>
      <c r="Q28" s="11">
        <v>43738</v>
      </c>
      <c r="R28" s="114">
        <v>-8.1047914358594694E-2</v>
      </c>
      <c r="S28" s="114"/>
      <c r="T28" s="114"/>
    </row>
    <row r="29" spans="1:20" ht="15" customHeight="1" x14ac:dyDescent="0.25">
      <c r="A29" s="78"/>
      <c r="B29" s="61"/>
      <c r="C29" s="61"/>
      <c r="D29" s="61"/>
      <c r="E29" s="61"/>
      <c r="F29" s="59"/>
      <c r="I29" s="11">
        <v>43830</v>
      </c>
      <c r="J29" s="36">
        <v>136.51411879259979</v>
      </c>
      <c r="K29" s="36">
        <v>131.44590495449947</v>
      </c>
      <c r="L29" s="36">
        <v>164.26229508196724</v>
      </c>
      <c r="M29" s="36">
        <v>5.2774543684564383</v>
      </c>
      <c r="Q29" s="11">
        <v>43830</v>
      </c>
      <c r="R29" s="114">
        <v>-5.1904331071908998E-2</v>
      </c>
      <c r="S29" s="114"/>
      <c r="T29" s="114"/>
    </row>
    <row r="30" spans="1:20" ht="15" customHeight="1" x14ac:dyDescent="0.25">
      <c r="A30" s="78"/>
      <c r="B30" s="61"/>
      <c r="C30" s="61"/>
      <c r="D30" s="61"/>
      <c r="E30" s="61"/>
      <c r="F30" s="59"/>
      <c r="I30" s="11">
        <v>43921</v>
      </c>
      <c r="J30" s="36">
        <v>117.03992210321323</v>
      </c>
      <c r="K30" s="36">
        <v>108.71694417238002</v>
      </c>
      <c r="L30" s="36">
        <v>151.03825136612022</v>
      </c>
      <c r="M30" s="36">
        <v>5.046325141693603</v>
      </c>
      <c r="Q30" s="11">
        <v>43921</v>
      </c>
      <c r="R30" s="114">
        <v>-7.7501903755901698E-3</v>
      </c>
      <c r="S30" s="114"/>
      <c r="T30" s="114"/>
    </row>
    <row r="31" spans="1:20" ht="15" customHeight="1" x14ac:dyDescent="0.25">
      <c r="A31" s="78"/>
      <c r="B31" s="61"/>
      <c r="C31" s="61"/>
      <c r="D31" s="61"/>
      <c r="E31" s="61"/>
      <c r="F31" s="59"/>
      <c r="I31" s="11">
        <v>44012</v>
      </c>
      <c r="J31" s="36">
        <v>85.102239532619279</v>
      </c>
      <c r="K31" s="36">
        <v>68.149646107178967</v>
      </c>
      <c r="L31" s="36">
        <v>106.99797160243409</v>
      </c>
      <c r="M31" s="36">
        <v>5.0502212324271234</v>
      </c>
      <c r="Q31" s="11">
        <v>44012</v>
      </c>
      <c r="R31" s="114">
        <v>5.1159732412030298E-2</v>
      </c>
      <c r="S31" s="114"/>
      <c r="T31" s="114"/>
    </row>
    <row r="32" spans="1:20" ht="15" customHeight="1" x14ac:dyDescent="0.25">
      <c r="A32" s="78"/>
      <c r="B32" s="61"/>
      <c r="C32" s="61"/>
      <c r="D32" s="61"/>
      <c r="E32" s="61"/>
      <c r="F32" s="59"/>
      <c r="I32" s="11">
        <v>44104</v>
      </c>
      <c r="J32" s="36">
        <v>99.902629016553064</v>
      </c>
      <c r="K32" s="36">
        <v>85.308521057786479</v>
      </c>
      <c r="L32" s="36">
        <v>120.12448132780082</v>
      </c>
      <c r="M32" s="36">
        <v>5.0084564752723049</v>
      </c>
      <c r="Q32" s="11">
        <v>44104</v>
      </c>
      <c r="R32" s="114">
        <v>-5.8572363437382799E-2</v>
      </c>
      <c r="S32" s="114"/>
      <c r="T32" s="114"/>
    </row>
    <row r="33" spans="1:20" ht="15" customHeight="1" x14ac:dyDescent="0.25">
      <c r="A33" s="78"/>
      <c r="B33" s="61"/>
      <c r="C33" s="61"/>
      <c r="D33" s="61"/>
      <c r="E33" s="61"/>
      <c r="F33" s="59"/>
      <c r="I33" s="11">
        <v>44196</v>
      </c>
      <c r="J33" s="36">
        <v>99.610516066212256</v>
      </c>
      <c r="K33" s="36">
        <v>88.270980788675431</v>
      </c>
      <c r="L33" s="36">
        <v>114.86338797814206</v>
      </c>
      <c r="M33" s="36">
        <v>4.7117894678937011</v>
      </c>
      <c r="Q33" s="11">
        <v>44196</v>
      </c>
      <c r="R33" s="114">
        <v>3.37841183819157E-3</v>
      </c>
      <c r="S33" s="114"/>
      <c r="T33" s="114"/>
    </row>
    <row r="34" spans="1:20" ht="15" customHeight="1" x14ac:dyDescent="0.25">
      <c r="A34" s="78"/>
      <c r="B34" s="61"/>
      <c r="C34" s="61"/>
      <c r="D34" s="61"/>
      <c r="E34" s="61"/>
      <c r="F34" s="59"/>
      <c r="I34" s="11">
        <v>44286</v>
      </c>
      <c r="J34" s="36">
        <v>98.928919182083732</v>
      </c>
      <c r="K34" s="36">
        <v>94.613124387855038</v>
      </c>
      <c r="L34" s="36">
        <v>118.68852459016392</v>
      </c>
      <c r="M34" s="36">
        <v>4.7225953462642636</v>
      </c>
      <c r="Q34" s="11">
        <v>44286</v>
      </c>
      <c r="R34" s="114">
        <v>-0.11429201587462499</v>
      </c>
      <c r="S34" s="114"/>
      <c r="T34" s="114"/>
    </row>
    <row r="35" spans="1:20" ht="15" customHeight="1" x14ac:dyDescent="0.25">
      <c r="A35" s="78"/>
      <c r="B35" s="61"/>
      <c r="C35" s="61"/>
      <c r="D35" s="61"/>
      <c r="E35" s="61"/>
      <c r="F35" s="59"/>
      <c r="I35" s="11">
        <v>44377</v>
      </c>
      <c r="J35" s="36">
        <v>95.813047711781891</v>
      </c>
      <c r="K35" s="36">
        <v>93.023255813953483</v>
      </c>
      <c r="L35" s="36">
        <v>111.80327868852457</v>
      </c>
      <c r="M35" s="36">
        <v>4.4351371496663976</v>
      </c>
      <c r="Q35" s="11">
        <v>44377</v>
      </c>
      <c r="R35" s="114">
        <v>-0.32142533607345197</v>
      </c>
      <c r="S35" s="114"/>
      <c r="T35" s="114"/>
    </row>
    <row r="36" spans="1:20" ht="15" customHeight="1" x14ac:dyDescent="0.25">
      <c r="A36" s="78"/>
      <c r="B36" s="61"/>
      <c r="C36" s="61"/>
      <c r="D36" s="61"/>
      <c r="E36" s="61"/>
      <c r="F36" s="59"/>
      <c r="I36" s="11">
        <v>44469</v>
      </c>
      <c r="J36" s="36">
        <v>94.741966893865623</v>
      </c>
      <c r="K36" s="36">
        <v>92.226487523992319</v>
      </c>
      <c r="L36" s="36">
        <v>107.66839378238342</v>
      </c>
      <c r="M36" s="36">
        <v>4.19740345684089</v>
      </c>
      <c r="Q36" s="11">
        <v>44469</v>
      </c>
      <c r="R36" s="114">
        <v>-0.32551874454906798</v>
      </c>
      <c r="S36" s="114"/>
      <c r="T36" s="114"/>
    </row>
    <row r="37" spans="1:20" ht="15" customHeight="1" x14ac:dyDescent="0.25">
      <c r="A37" s="55"/>
      <c r="B37" s="55"/>
      <c r="C37" s="55"/>
      <c r="D37" s="55"/>
      <c r="E37" s="55"/>
      <c r="F37" s="55"/>
      <c r="I37" s="11">
        <v>44561</v>
      </c>
      <c r="J37" s="36">
        <v>100</v>
      </c>
      <c r="K37" s="36">
        <v>100</v>
      </c>
      <c r="L37" s="36">
        <v>100</v>
      </c>
      <c r="M37" s="36">
        <v>3.785679064396156</v>
      </c>
      <c r="Q37" s="11">
        <v>44561</v>
      </c>
      <c r="R37" s="114">
        <v>-0.42319593631858199</v>
      </c>
      <c r="S37" s="114"/>
      <c r="T37" s="114"/>
    </row>
    <row r="38" spans="1:20" ht="15" customHeight="1" x14ac:dyDescent="0.25">
      <c r="A38" s="55"/>
      <c r="B38" s="55"/>
      <c r="C38" s="55"/>
      <c r="D38" s="55"/>
      <c r="E38" s="55"/>
      <c r="F38" s="55"/>
      <c r="I38" s="11">
        <v>44651</v>
      </c>
      <c r="J38" s="36">
        <v>103.21324245374879</v>
      </c>
      <c r="K38" s="36">
        <v>97.792706333973129</v>
      </c>
      <c r="L38" s="36">
        <v>152.23123732251523</v>
      </c>
      <c r="M38" s="36">
        <v>3.6695803065774402</v>
      </c>
      <c r="Q38" s="11">
        <v>44651</v>
      </c>
      <c r="R38" s="114">
        <v>-0.44953449845284899</v>
      </c>
      <c r="S38" s="114"/>
      <c r="T38" s="114"/>
    </row>
    <row r="39" spans="1:20" ht="15" customHeight="1" x14ac:dyDescent="0.25">
      <c r="A39" s="55"/>
      <c r="B39" s="55"/>
      <c r="C39" s="55"/>
      <c r="D39" s="55"/>
      <c r="E39" s="55"/>
      <c r="F39" s="55"/>
      <c r="I39" s="11">
        <v>44742</v>
      </c>
      <c r="J39" s="36">
        <v>110.80817916260955</v>
      </c>
      <c r="K39" s="36">
        <v>109.10871694417239</v>
      </c>
      <c r="L39" s="36">
        <v>135.18705763397369</v>
      </c>
      <c r="M39" s="36">
        <v>3.4293232938616658</v>
      </c>
      <c r="Q39" s="11">
        <v>44742</v>
      </c>
      <c r="R39" s="114">
        <v>-0.43140989235828697</v>
      </c>
      <c r="S39" s="114"/>
      <c r="T39" s="114"/>
    </row>
    <row r="40" spans="1:20" ht="15" customHeight="1" x14ac:dyDescent="0.25">
      <c r="A40" s="55"/>
      <c r="B40" s="55"/>
      <c r="C40" s="55"/>
      <c r="D40" s="55"/>
      <c r="E40" s="55"/>
      <c r="F40" s="55"/>
      <c r="I40" s="11">
        <v>44834</v>
      </c>
      <c r="J40" s="36">
        <v>125.60856864654333</v>
      </c>
      <c r="K40" s="36">
        <v>121.30518234165066</v>
      </c>
      <c r="L40" s="36">
        <v>151.86721991701245</v>
      </c>
      <c r="M40" s="36">
        <v>3.3720578329891149</v>
      </c>
      <c r="Q40" s="11">
        <v>44834</v>
      </c>
      <c r="R40" s="114">
        <v>-0.46425264074797101</v>
      </c>
      <c r="S40" s="114"/>
      <c r="T40" s="114"/>
    </row>
    <row r="41" spans="1:20" ht="15" customHeight="1" x14ac:dyDescent="0.25">
      <c r="A41" s="55"/>
      <c r="B41" s="55"/>
      <c r="C41" s="55"/>
      <c r="D41" s="55"/>
      <c r="E41" s="55"/>
      <c r="F41" s="55"/>
      <c r="I41" s="11">
        <v>44926</v>
      </c>
      <c r="J41" s="36">
        <v>137.00097370983445</v>
      </c>
      <c r="K41" s="36">
        <v>122.23310479921645</v>
      </c>
      <c r="L41" s="36">
        <v>167.54563894523326</v>
      </c>
      <c r="M41" s="36">
        <v>3.34116753452308</v>
      </c>
      <c r="Q41" s="11">
        <v>44926</v>
      </c>
      <c r="R41" s="114">
        <v>-0.61433820095543601</v>
      </c>
      <c r="S41" s="114"/>
      <c r="T41" s="114"/>
    </row>
    <row r="42" spans="1:20" ht="15" customHeight="1" x14ac:dyDescent="0.25">
      <c r="A42" s="55"/>
      <c r="B42" s="55"/>
      <c r="C42" s="55"/>
      <c r="D42" s="55"/>
      <c r="E42" s="55"/>
      <c r="F42" s="55"/>
      <c r="I42" s="11">
        <v>45016</v>
      </c>
      <c r="J42" s="36">
        <v>136.22200584225902</v>
      </c>
      <c r="K42" s="36">
        <v>126.69362992922142</v>
      </c>
      <c r="L42" s="36">
        <v>253.65111561866124</v>
      </c>
      <c r="M42" s="36">
        <v>3.3290538022954981</v>
      </c>
      <c r="Q42" s="11">
        <v>45016</v>
      </c>
      <c r="R42" s="114">
        <v>-0.71959618790490498</v>
      </c>
      <c r="S42" s="114"/>
      <c r="T42" s="114"/>
    </row>
    <row r="43" spans="1:20" ht="15" customHeight="1" x14ac:dyDescent="0.25">
      <c r="A43" s="55"/>
      <c r="B43" s="55"/>
      <c r="C43" s="55"/>
      <c r="D43" s="55"/>
      <c r="E43" s="55"/>
      <c r="F43" s="55"/>
      <c r="I43" s="11">
        <v>45107</v>
      </c>
      <c r="J43" s="36">
        <v>145.86173320350537</v>
      </c>
      <c r="K43" s="36">
        <v>137.02252693437805</v>
      </c>
      <c r="L43" s="36">
        <v>240.56795131845843</v>
      </c>
      <c r="M43" s="36">
        <v>3.350004098090599</v>
      </c>
      <c r="Q43" s="11">
        <v>45107</v>
      </c>
      <c r="R43" s="114">
        <v>-0.83744319843271697</v>
      </c>
      <c r="S43" s="114"/>
      <c r="T43" s="114"/>
    </row>
    <row r="44" spans="1:20" ht="15" customHeight="1" x14ac:dyDescent="0.25">
      <c r="A44" s="55"/>
      <c r="B44" s="55"/>
      <c r="C44" s="55"/>
      <c r="D44" s="55"/>
      <c r="E44" s="55"/>
      <c r="F44" s="55"/>
      <c r="I44" s="11">
        <v>45199</v>
      </c>
      <c r="J44" s="36">
        <v>148.58812074001946</v>
      </c>
      <c r="K44" s="36">
        <v>145.93535749265428</v>
      </c>
      <c r="L44" s="36">
        <v>171.50101419878297</v>
      </c>
      <c r="M44" s="36">
        <v>3.3942127610281192</v>
      </c>
      <c r="Q44" s="11">
        <v>45199</v>
      </c>
      <c r="R44" s="114">
        <v>-0.92361338804626403</v>
      </c>
      <c r="S44" s="114"/>
      <c r="T44" s="114"/>
    </row>
    <row r="45" spans="1:20" ht="15" customHeight="1" x14ac:dyDescent="0.25">
      <c r="A45" s="55"/>
      <c r="B45" s="55"/>
      <c r="C45" s="55"/>
      <c r="D45" s="55"/>
      <c r="E45" s="55"/>
      <c r="F45" s="55"/>
      <c r="I45" s="11">
        <v>45291</v>
      </c>
      <c r="J45" s="36">
        <v>162.51217137293085</v>
      </c>
      <c r="K45" s="36">
        <v>139.44337811900195</v>
      </c>
      <c r="L45" s="36">
        <v>215.56016597510373</v>
      </c>
      <c r="M45" s="36">
        <v>3.520793072826053</v>
      </c>
      <c r="Q45" s="11">
        <v>45291</v>
      </c>
      <c r="R45" s="114">
        <v>-0.91704550409528096</v>
      </c>
      <c r="S45" s="114"/>
      <c r="T45" s="114"/>
    </row>
    <row r="46" spans="1:20" ht="15" customHeight="1" x14ac:dyDescent="0.25">
      <c r="A46" s="55"/>
      <c r="B46" s="55"/>
      <c r="C46" s="55"/>
      <c r="D46" s="55"/>
      <c r="E46" s="55"/>
      <c r="F46" s="55"/>
      <c r="I46" s="11">
        <v>45382</v>
      </c>
      <c r="J46" s="36">
        <v>168.93865628042843</v>
      </c>
      <c r="K46" s="36">
        <v>156.90978886756238</v>
      </c>
      <c r="L46" s="36">
        <v>256.89655172413796</v>
      </c>
      <c r="M46" s="36">
        <v>3.606382148554514</v>
      </c>
      <c r="Q46" s="11">
        <v>45382</v>
      </c>
      <c r="R46" s="114">
        <v>-0.96993930480622303</v>
      </c>
      <c r="S46" s="114"/>
      <c r="T46" s="114"/>
    </row>
    <row r="47" spans="1:20" ht="15" customHeight="1" x14ac:dyDescent="0.25">
      <c r="A47" s="55"/>
      <c r="B47" s="55"/>
      <c r="C47" s="55"/>
      <c r="D47" s="55"/>
      <c r="E47" s="55"/>
      <c r="F47" s="55"/>
      <c r="I47" s="11">
        <v>45473</v>
      </c>
      <c r="J47" s="36">
        <v>171.95715676728332</v>
      </c>
      <c r="K47" s="36">
        <v>157.19769673704417</v>
      </c>
      <c r="L47" s="36">
        <v>231.36612021857923</v>
      </c>
      <c r="M47" s="36">
        <v>3.6269449182196039</v>
      </c>
      <c r="Q47" s="11">
        <v>45473</v>
      </c>
      <c r="R47" s="114">
        <v>-0.98778120316449203</v>
      </c>
      <c r="S47" s="114"/>
      <c r="T47" s="114"/>
    </row>
    <row r="48" spans="1:20" ht="15" customHeight="1" x14ac:dyDescent="0.25">
      <c r="A48" s="55"/>
      <c r="B48" s="55"/>
      <c r="C48" s="55"/>
      <c r="D48" s="55"/>
      <c r="E48" s="55"/>
      <c r="F48" s="55"/>
      <c r="I48" s="11">
        <v>45565</v>
      </c>
      <c r="J48" s="36">
        <v>179.16260954235636</v>
      </c>
      <c r="K48" s="36">
        <v>163.91554702495202</v>
      </c>
      <c r="L48" s="36">
        <v>237.10819009100101</v>
      </c>
      <c r="M48" s="36">
        <v>3.7113994734358648</v>
      </c>
      <c r="Q48" s="11">
        <v>45565</v>
      </c>
      <c r="R48" s="114">
        <v>-1.04611143137185</v>
      </c>
      <c r="S48" s="114"/>
      <c r="T48" s="114"/>
    </row>
    <row r="49" spans="1:21" ht="15" customHeight="1" x14ac:dyDescent="0.25">
      <c r="A49" s="55"/>
      <c r="B49" s="55"/>
      <c r="C49" s="55"/>
      <c r="D49" s="55"/>
      <c r="E49" s="55"/>
      <c r="F49" s="55"/>
      <c r="I49" s="11">
        <v>45657</v>
      </c>
      <c r="J49" s="36">
        <v>185.00486854917236</v>
      </c>
      <c r="K49" s="36">
        <v>165.06717850287907</v>
      </c>
      <c r="L49" s="36">
        <v>246.99170124481324</v>
      </c>
      <c r="M49" s="36">
        <v>3.6371669327981531</v>
      </c>
      <c r="Q49" s="11">
        <v>45657</v>
      </c>
      <c r="R49" s="114">
        <v>-1.07288420793202</v>
      </c>
      <c r="S49" s="114"/>
      <c r="T49" s="114"/>
    </row>
    <row r="50" spans="1:21" ht="15" customHeight="1" x14ac:dyDescent="0.25">
      <c r="A50" s="55"/>
      <c r="B50" s="55"/>
      <c r="C50" s="55"/>
      <c r="D50" s="55"/>
      <c r="E50" s="55"/>
      <c r="F50" s="55"/>
      <c r="I50" s="11">
        <v>45747</v>
      </c>
      <c r="J50" s="36">
        <v>180.91528724440118</v>
      </c>
      <c r="K50" s="36">
        <v>166.50342801175319</v>
      </c>
      <c r="L50" s="36">
        <v>285.16597510373441</v>
      </c>
      <c r="M50" s="36">
        <v>3.598332811437789</v>
      </c>
      <c r="Q50" s="11">
        <v>45747</v>
      </c>
      <c r="R50" s="114">
        <v>-1.1277197953443701</v>
      </c>
      <c r="S50" s="114"/>
      <c r="T50" s="114"/>
    </row>
    <row r="51" spans="1:21" ht="15" customHeight="1" x14ac:dyDescent="0.25">
      <c r="A51" s="55"/>
      <c r="B51" s="55"/>
      <c r="C51" s="55"/>
      <c r="D51" s="55"/>
      <c r="E51" s="55"/>
      <c r="F51" s="55"/>
      <c r="I51" s="11">
        <v>45838</v>
      </c>
      <c r="J51" s="36">
        <v>193.76825705939629</v>
      </c>
      <c r="K51" s="36">
        <v>171.40115163147792</v>
      </c>
      <c r="L51" s="36">
        <v>318.87966804979249</v>
      </c>
      <c r="M51" s="36">
        <v>3.625023360626721</v>
      </c>
      <c r="Q51" s="11">
        <v>45838</v>
      </c>
      <c r="R51" s="114">
        <v>-1.17354097538567</v>
      </c>
      <c r="S51" s="114"/>
      <c r="T51" s="114"/>
    </row>
    <row r="52" spans="1:21" ht="15" customHeight="1" x14ac:dyDescent="0.25">
      <c r="A52" s="55"/>
      <c r="B52" s="55"/>
      <c r="C52" s="55"/>
      <c r="D52" s="55"/>
      <c r="E52" s="55"/>
      <c r="F52" s="55"/>
      <c r="I52" s="11">
        <v>45930</v>
      </c>
      <c r="J52" s="36">
        <v>202.14216163583251</v>
      </c>
      <c r="K52" s="36">
        <v>166.7946257197697</v>
      </c>
      <c r="L52" s="36">
        <v>326.76348547717839</v>
      </c>
      <c r="M52" s="36">
        <v>3.6506305773207002</v>
      </c>
      <c r="Q52" s="11">
        <v>45930</v>
      </c>
      <c r="R52" s="114">
        <v>-1.18513926177674</v>
      </c>
      <c r="S52" s="114"/>
      <c r="T52" s="114"/>
    </row>
    <row r="53" spans="1:21" ht="15" customHeight="1" x14ac:dyDescent="0.25">
      <c r="A53" s="55"/>
      <c r="B53" s="55"/>
      <c r="C53" s="55"/>
      <c r="D53" s="55"/>
      <c r="E53" s="55"/>
      <c r="F53" s="55"/>
      <c r="I53" s="11">
        <v>46022</v>
      </c>
      <c r="J53" s="36">
        <v>208.95813047711781</v>
      </c>
      <c r="K53" s="36">
        <v>173.12859884836854</v>
      </c>
      <c r="L53" s="36">
        <v>354.46058091286307</v>
      </c>
      <c r="M53" s="36">
        <v>3.6083760513658159</v>
      </c>
      <c r="Q53" s="11">
        <v>46022</v>
      </c>
      <c r="R53" s="114">
        <v>-1.25505643593145</v>
      </c>
      <c r="S53" s="114"/>
      <c r="T53" s="114"/>
    </row>
    <row r="54" spans="1:21" ht="15" customHeight="1" x14ac:dyDescent="0.25">
      <c r="A54" s="55"/>
      <c r="B54" s="55"/>
      <c r="C54" s="55"/>
      <c r="D54" s="55"/>
      <c r="E54" s="55"/>
      <c r="F54" s="55"/>
      <c r="Q54" s="12"/>
      <c r="R54" s="25"/>
      <c r="S54" s="25"/>
      <c r="T54" s="25"/>
      <c r="U54" s="25"/>
    </row>
    <row r="55" spans="1:21" ht="15" customHeight="1" x14ac:dyDescent="0.25">
      <c r="A55" s="55"/>
      <c r="B55" s="55"/>
      <c r="C55" s="55"/>
      <c r="D55" s="55"/>
      <c r="E55" s="55"/>
      <c r="F55" s="55"/>
      <c r="R55" s="25"/>
      <c r="S55" s="25"/>
      <c r="T55" s="25"/>
      <c r="U55" s="25"/>
    </row>
    <row r="56" spans="1:21" ht="15" customHeight="1" x14ac:dyDescent="0.25">
      <c r="A56" s="55"/>
      <c r="B56" s="55"/>
      <c r="C56" s="55"/>
      <c r="D56" s="55"/>
      <c r="E56" s="55"/>
      <c r="F56" s="55"/>
      <c r="Q56" s="12"/>
      <c r="R56" s="25"/>
      <c r="S56" s="25"/>
      <c r="T56" s="25"/>
      <c r="U56" s="25"/>
    </row>
    <row r="57" spans="1:21" ht="15" customHeight="1" x14ac:dyDescent="0.25">
      <c r="A57" s="55"/>
      <c r="B57" s="55"/>
      <c r="C57" s="55"/>
      <c r="D57" s="55"/>
      <c r="E57" s="55"/>
      <c r="F57" s="55"/>
      <c r="Q57" s="12"/>
      <c r="R57" s="25"/>
      <c r="S57" s="25"/>
      <c r="T57" s="25"/>
      <c r="U57" s="25"/>
    </row>
    <row r="58" spans="1:21" ht="15" customHeight="1" x14ac:dyDescent="0.25">
      <c r="A58" s="55"/>
      <c r="B58" s="55"/>
      <c r="C58" s="55"/>
      <c r="D58" s="55"/>
      <c r="E58" s="55"/>
      <c r="F58" s="55"/>
      <c r="Q58" s="12"/>
      <c r="R58" s="25"/>
      <c r="S58" s="25"/>
      <c r="T58" s="25"/>
      <c r="U58" s="25"/>
    </row>
    <row r="59" spans="1:21" ht="15" customHeight="1" x14ac:dyDescent="0.25">
      <c r="A59" s="55"/>
      <c r="B59" s="55"/>
      <c r="C59" s="55"/>
      <c r="D59" s="55"/>
      <c r="E59" s="55"/>
      <c r="F59" s="55"/>
      <c r="Q59" s="12"/>
      <c r="R59" s="25"/>
      <c r="S59" s="25"/>
      <c r="T59" s="25"/>
      <c r="U59" s="25"/>
    </row>
    <row r="60" spans="1:21" ht="15" customHeight="1" x14ac:dyDescent="0.25">
      <c r="A60" s="55"/>
      <c r="B60" s="55"/>
      <c r="C60" s="55"/>
      <c r="D60" s="55"/>
      <c r="E60" s="55"/>
      <c r="F60" s="55"/>
      <c r="Q60" s="12"/>
      <c r="R60" s="25"/>
      <c r="S60" s="25"/>
      <c r="T60" s="25"/>
      <c r="U60" s="25"/>
    </row>
    <row r="61" spans="1:21" ht="15" customHeight="1" x14ac:dyDescent="0.25">
      <c r="A61" s="55"/>
      <c r="B61" s="55"/>
      <c r="C61" s="55"/>
      <c r="D61" s="55"/>
      <c r="E61" s="55"/>
      <c r="F61" s="55"/>
      <c r="Q61" s="12"/>
      <c r="R61" s="25"/>
      <c r="S61" s="25"/>
      <c r="T61" s="25"/>
      <c r="U61" s="25"/>
    </row>
    <row r="62" spans="1:21" ht="15" customHeight="1" x14ac:dyDescent="0.25">
      <c r="A62" s="55"/>
      <c r="B62" s="55"/>
      <c r="C62" s="55"/>
      <c r="D62" s="55"/>
      <c r="E62" s="55"/>
      <c r="F62" s="55"/>
      <c r="Q62" s="12"/>
      <c r="R62" s="25"/>
      <c r="S62" s="25"/>
      <c r="T62" s="25"/>
      <c r="U62" s="25"/>
    </row>
    <row r="63" spans="1:21" ht="15" customHeight="1" x14ac:dyDescent="0.25">
      <c r="A63" s="55"/>
      <c r="B63" s="55"/>
      <c r="C63" s="55"/>
      <c r="D63" s="55"/>
      <c r="E63" s="55"/>
      <c r="F63" s="55"/>
      <c r="Q63" s="12"/>
      <c r="R63" s="25"/>
      <c r="S63" s="25"/>
      <c r="T63" s="25"/>
      <c r="U63" s="25"/>
    </row>
    <row r="64" spans="1:21" ht="15" customHeight="1" x14ac:dyDescent="0.25">
      <c r="A64" s="55"/>
      <c r="B64" s="55"/>
      <c r="C64" s="55"/>
      <c r="D64" s="55"/>
      <c r="E64" s="55"/>
      <c r="F64" s="55"/>
      <c r="Q64" s="12"/>
      <c r="R64" s="25"/>
      <c r="S64" s="25"/>
      <c r="T64" s="25"/>
      <c r="U64" s="25"/>
    </row>
    <row r="65" spans="1:21" ht="15" customHeight="1" x14ac:dyDescent="0.25">
      <c r="A65" s="55"/>
      <c r="B65" s="55"/>
      <c r="C65" s="55"/>
      <c r="D65" s="55"/>
      <c r="E65" s="55"/>
      <c r="F65" s="55"/>
      <c r="Q65" s="12"/>
      <c r="R65" s="25"/>
      <c r="S65" s="25"/>
      <c r="T65" s="25"/>
      <c r="U65" s="25"/>
    </row>
    <row r="66" spans="1:21" ht="15" customHeight="1" x14ac:dyDescent="0.25">
      <c r="A66" s="55"/>
      <c r="B66" s="55"/>
      <c r="C66" s="55"/>
      <c r="D66" s="55"/>
      <c r="E66" s="55"/>
      <c r="F66" s="55"/>
      <c r="Q66" s="12"/>
      <c r="R66" s="25"/>
      <c r="S66" s="25"/>
      <c r="T66" s="25"/>
      <c r="U66" s="25"/>
    </row>
    <row r="67" spans="1:21" ht="15" customHeight="1" x14ac:dyDescent="0.25">
      <c r="A67" s="55"/>
      <c r="B67" s="55"/>
      <c r="C67" s="55"/>
      <c r="D67" s="55"/>
      <c r="E67" s="55"/>
      <c r="F67" s="55"/>
      <c r="Q67" s="12"/>
      <c r="R67" s="25"/>
      <c r="S67" s="25"/>
      <c r="T67" s="25"/>
      <c r="U67" s="25"/>
    </row>
    <row r="68" spans="1:21" ht="15" customHeight="1" x14ac:dyDescent="0.25">
      <c r="A68" s="55"/>
      <c r="B68" s="55"/>
      <c r="C68" s="55"/>
      <c r="D68" s="55"/>
      <c r="E68" s="55"/>
      <c r="F68" s="55"/>
      <c r="Q68" s="12"/>
      <c r="R68" s="25"/>
      <c r="S68" s="25"/>
      <c r="T68" s="25"/>
      <c r="U68" s="25"/>
    </row>
    <row r="69" spans="1:21" ht="15" customHeight="1" x14ac:dyDescent="0.25">
      <c r="A69" s="55"/>
      <c r="B69" s="55"/>
      <c r="C69" s="55"/>
      <c r="D69" s="55"/>
      <c r="E69" s="55"/>
      <c r="F69" s="55"/>
      <c r="Q69" s="12"/>
      <c r="R69" s="25"/>
      <c r="S69" s="25"/>
      <c r="T69" s="25"/>
      <c r="U69" s="25"/>
    </row>
    <row r="70" spans="1:21" ht="15" customHeight="1" x14ac:dyDescent="0.25">
      <c r="A70" s="55"/>
      <c r="B70" s="55"/>
      <c r="C70" s="55"/>
      <c r="D70" s="55"/>
      <c r="E70" s="55"/>
      <c r="F70" s="55"/>
      <c r="Q70" s="12"/>
      <c r="R70" s="25"/>
      <c r="S70" s="25"/>
      <c r="T70" s="25"/>
      <c r="U70" s="25"/>
    </row>
    <row r="71" spans="1:21" ht="15" customHeight="1" x14ac:dyDescent="0.25">
      <c r="A71" s="55"/>
      <c r="B71" s="55"/>
      <c r="C71" s="55"/>
      <c r="D71" s="55"/>
      <c r="E71" s="55"/>
      <c r="F71" s="55"/>
      <c r="Q71" s="12"/>
      <c r="R71" s="25"/>
      <c r="S71" s="25"/>
      <c r="T71" s="25"/>
      <c r="U71" s="25"/>
    </row>
    <row r="72" spans="1:21" ht="15" customHeight="1" x14ac:dyDescent="0.25">
      <c r="A72" s="55"/>
      <c r="B72" s="55"/>
      <c r="C72" s="55"/>
      <c r="D72" s="55"/>
      <c r="E72" s="55"/>
      <c r="F72" s="55"/>
    </row>
    <row r="73" spans="1:21" ht="15" customHeight="1" x14ac:dyDescent="0.25">
      <c r="A73" s="55"/>
      <c r="B73" s="55"/>
      <c r="C73" s="55"/>
      <c r="D73" s="55"/>
      <c r="E73" s="55"/>
      <c r="F73" s="55"/>
    </row>
    <row r="74" spans="1:21" ht="15" customHeight="1" x14ac:dyDescent="0.25">
      <c r="A74" s="55"/>
      <c r="B74" s="55"/>
      <c r="C74" s="55"/>
      <c r="D74" s="55"/>
      <c r="E74" s="55"/>
      <c r="F74" s="55"/>
    </row>
    <row r="75" spans="1:21" ht="15" customHeight="1" x14ac:dyDescent="0.25">
      <c r="A75" s="55"/>
      <c r="B75" s="55"/>
      <c r="C75" s="55"/>
      <c r="D75" s="55"/>
      <c r="E75" s="55"/>
      <c r="F75" s="55"/>
    </row>
    <row r="76" spans="1:21" ht="15" customHeight="1" x14ac:dyDescent="0.25">
      <c r="A76" s="55"/>
      <c r="B76" s="55"/>
      <c r="C76" s="55"/>
      <c r="D76" s="55"/>
      <c r="E76" s="55"/>
      <c r="F76" s="55"/>
    </row>
    <row r="77" spans="1:21" ht="15" customHeight="1" x14ac:dyDescent="0.25">
      <c r="A77" s="55"/>
      <c r="B77" s="55"/>
      <c r="C77" s="55"/>
      <c r="D77" s="55"/>
      <c r="E77" s="55"/>
      <c r="F77" s="55"/>
    </row>
    <row r="78" spans="1:21" ht="15" customHeight="1" x14ac:dyDescent="0.25">
      <c r="A78" s="55"/>
      <c r="B78" s="55"/>
      <c r="C78" s="55"/>
      <c r="D78" s="55"/>
      <c r="E78" s="55"/>
      <c r="F78" s="55"/>
    </row>
    <row r="79" spans="1:21" ht="15" customHeight="1" x14ac:dyDescent="0.25">
      <c r="A79" s="55"/>
      <c r="B79" s="55"/>
      <c r="C79" s="55"/>
      <c r="D79" s="55"/>
      <c r="E79" s="55"/>
      <c r="F79" s="55"/>
    </row>
    <row r="80" spans="1:21"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2">
    <mergeCell ref="A23:F36"/>
    <mergeCell ref="Q6:U7"/>
    <mergeCell ref="A8:C9"/>
    <mergeCell ref="Q3:U5"/>
    <mergeCell ref="A3:F3"/>
    <mergeCell ref="A4:F5"/>
    <mergeCell ref="D8:F9"/>
    <mergeCell ref="A6:C7"/>
    <mergeCell ref="D6:F7"/>
    <mergeCell ref="I3:M5"/>
    <mergeCell ref="I6:M7"/>
    <mergeCell ref="S10:U14"/>
  </mergeCells>
  <hyperlinks>
    <hyperlink ref="A1" location="'Table of Contents'!A1" display="◄ Table of Contents" xr:uid="{00000000-0004-0000-0800-000000000000}"/>
    <hyperlink ref="A23" r:id="rId1" xr:uid="{00000000-0004-0000-0800-000001000000}"/>
  </hyperlinks>
  <pageMargins left="0.75" right="0.75" top="1" bottom="1" header="0.5" footer="0.5"/>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D9F1"/>
  </sheetPr>
  <dimension ref="A1:X200"/>
  <sheetViews>
    <sheetView zoomScaleNormal="100" workbookViewId="0"/>
  </sheetViews>
  <sheetFormatPr defaultRowHeight="15" x14ac:dyDescent="0.25"/>
  <cols>
    <col min="1" max="6" width="11.85546875" style="5" customWidth="1"/>
    <col min="7" max="7" width="3" style="1" customWidth="1"/>
    <col min="8" max="16" width="8.42578125" style="8" customWidth="1"/>
    <col min="17" max="17" width="3" style="1" customWidth="1"/>
    <col min="18" max="23" width="8.42578125" style="8" customWidth="1"/>
    <col min="24" max="24" width="3" style="1" customWidth="1"/>
  </cols>
  <sheetData>
    <row r="1" spans="1:22" ht="15" customHeight="1" x14ac:dyDescent="0.25">
      <c r="A1" s="54" t="s">
        <v>43</v>
      </c>
      <c r="B1" s="55"/>
      <c r="C1" s="55"/>
      <c r="D1" s="55"/>
      <c r="E1" s="55"/>
      <c r="F1" s="55"/>
    </row>
    <row r="2" spans="1:22" ht="15" customHeight="1" x14ac:dyDescent="0.25">
      <c r="A2" s="56"/>
      <c r="B2" s="56"/>
      <c r="C2" s="56"/>
      <c r="D2" s="56"/>
      <c r="E2" s="56"/>
      <c r="F2" s="56"/>
    </row>
    <row r="3" spans="1:22" ht="15" customHeight="1" x14ac:dyDescent="0.25">
      <c r="A3" s="57" t="s">
        <v>11</v>
      </c>
      <c r="B3" s="58"/>
      <c r="C3" s="58"/>
      <c r="D3" s="58"/>
      <c r="E3" s="58"/>
      <c r="F3" s="59"/>
      <c r="I3" s="46" t="str">
        <f>A6</f>
        <v>a) Business registrations and bankruptcy declarations</v>
      </c>
      <c r="J3" s="46"/>
      <c r="K3" s="46"/>
      <c r="L3" s="46"/>
      <c r="M3" s="46"/>
      <c r="N3" s="46"/>
      <c r="O3" s="46"/>
      <c r="S3" s="46" t="str">
        <f>D6</f>
        <v>b) Net persons employed in newly created enterprises</v>
      </c>
      <c r="T3" s="47"/>
      <c r="U3" s="47"/>
    </row>
    <row r="4" spans="1:22" ht="15" customHeight="1" x14ac:dyDescent="0.25">
      <c r="A4" s="60" t="s">
        <v>12</v>
      </c>
      <c r="B4" s="61"/>
      <c r="C4" s="61"/>
      <c r="D4" s="61"/>
      <c r="E4" s="61"/>
      <c r="F4" s="59"/>
      <c r="I4" s="46"/>
      <c r="J4" s="46"/>
      <c r="K4" s="46"/>
      <c r="L4" s="46"/>
      <c r="M4" s="46"/>
      <c r="N4" s="46"/>
      <c r="O4" s="46"/>
      <c r="S4" s="47"/>
      <c r="T4" s="47"/>
      <c r="U4" s="47"/>
    </row>
    <row r="5" spans="1:22" ht="15" customHeight="1" x14ac:dyDescent="0.25">
      <c r="A5" s="62"/>
      <c r="B5" s="63"/>
      <c r="C5" s="63"/>
      <c r="D5" s="63"/>
      <c r="E5" s="63"/>
      <c r="F5" s="64"/>
      <c r="I5" s="46"/>
      <c r="J5" s="46"/>
      <c r="K5" s="46"/>
      <c r="L5" s="46"/>
      <c r="M5" s="46"/>
      <c r="N5" s="46"/>
      <c r="O5" s="46"/>
      <c r="S5" s="47"/>
      <c r="T5" s="47"/>
      <c r="U5" s="47"/>
    </row>
    <row r="6" spans="1:22" ht="15" customHeight="1" x14ac:dyDescent="0.25">
      <c r="A6" s="65" t="s">
        <v>63</v>
      </c>
      <c r="B6" s="61"/>
      <c r="C6" s="59"/>
      <c r="D6" s="66" t="s">
        <v>64</v>
      </c>
      <c r="E6" s="61"/>
      <c r="F6" s="59"/>
      <c r="I6" s="48" t="str">
        <f>A8</f>
        <v>(Q1 2015-Q1 2026, ratios)</v>
      </c>
      <c r="J6" s="48"/>
      <c r="K6" s="48"/>
      <c r="L6" s="48"/>
      <c r="M6" s="48"/>
      <c r="N6" s="48"/>
      <c r="O6" s="48"/>
      <c r="S6" s="48" t="str">
        <f>D8</f>
        <v>(2021-23, percentages)</v>
      </c>
      <c r="T6" s="47"/>
      <c r="U6" s="47"/>
    </row>
    <row r="7" spans="1:22" ht="15" customHeight="1" x14ac:dyDescent="0.25">
      <c r="A7" s="67"/>
      <c r="B7" s="68"/>
      <c r="C7" s="69"/>
      <c r="D7" s="68"/>
      <c r="E7" s="68"/>
      <c r="F7" s="69"/>
      <c r="I7" s="48"/>
      <c r="J7" s="48"/>
      <c r="K7" s="48"/>
      <c r="L7" s="48"/>
      <c r="M7" s="48"/>
      <c r="N7" s="48"/>
      <c r="O7" s="48"/>
      <c r="S7" s="47"/>
      <c r="T7" s="47"/>
      <c r="U7" s="47"/>
    </row>
    <row r="8" spans="1:22" ht="15" customHeight="1" x14ac:dyDescent="0.25">
      <c r="A8" s="70" t="s">
        <v>65</v>
      </c>
      <c r="B8" s="61"/>
      <c r="C8" s="59"/>
      <c r="D8" s="71" t="s">
        <v>66</v>
      </c>
      <c r="E8" s="61"/>
      <c r="F8" s="59"/>
    </row>
    <row r="9" spans="1:22" ht="15" customHeight="1" x14ac:dyDescent="0.25">
      <c r="A9" s="67"/>
      <c r="B9" s="68"/>
      <c r="C9" s="69"/>
      <c r="D9" s="68"/>
      <c r="E9" s="68"/>
      <c r="F9" s="69"/>
      <c r="I9" s="16" t="s">
        <v>228</v>
      </c>
      <c r="J9" s="16" t="s">
        <v>132</v>
      </c>
      <c r="K9" s="16" t="s">
        <v>133</v>
      </c>
      <c r="L9" s="16" t="s">
        <v>134</v>
      </c>
      <c r="M9" s="16" t="s">
        <v>135</v>
      </c>
      <c r="N9" s="16" t="s">
        <v>136</v>
      </c>
      <c r="O9" s="16" t="s">
        <v>137</v>
      </c>
      <c r="S9" s="16"/>
      <c r="T9" s="16" t="s">
        <v>129</v>
      </c>
      <c r="U9" s="16" t="s">
        <v>130</v>
      </c>
      <c r="V9" s="16" t="s">
        <v>131</v>
      </c>
    </row>
    <row r="10" spans="1:22" ht="15" customHeight="1" x14ac:dyDescent="0.25">
      <c r="A10" s="72"/>
      <c r="B10" s="55"/>
      <c r="C10" s="73"/>
      <c r="D10" s="55"/>
      <c r="E10" s="55"/>
      <c r="F10" s="73"/>
      <c r="I10" s="11">
        <v>42094</v>
      </c>
      <c r="J10" s="25">
        <v>0.47043294614572329</v>
      </c>
      <c r="K10" s="25">
        <v>0.80946527350952668</v>
      </c>
      <c r="L10" s="25">
        <v>1.3764880952380949</v>
      </c>
      <c r="M10" s="25">
        <v>0.2112332112332112</v>
      </c>
      <c r="N10" s="25">
        <v>0.67930204572803854</v>
      </c>
      <c r="O10" s="25">
        <v>0.18463925523661759</v>
      </c>
      <c r="S10" s="8" t="s">
        <v>138</v>
      </c>
      <c r="T10" s="25">
        <v>3.4203531467229271</v>
      </c>
      <c r="U10" s="25">
        <v>2.476213298553549</v>
      </c>
      <c r="V10" s="25">
        <v>2.030342709792146</v>
      </c>
    </row>
    <row r="11" spans="1:22" ht="15" customHeight="1" x14ac:dyDescent="0.25">
      <c r="A11" s="72"/>
      <c r="B11" s="55"/>
      <c r="C11" s="73"/>
      <c r="D11" s="55"/>
      <c r="E11" s="55"/>
      <c r="F11" s="73"/>
      <c r="I11" s="11">
        <v>42185</v>
      </c>
      <c r="J11" s="25">
        <v>0.50398179749715577</v>
      </c>
      <c r="K11" s="25">
        <v>0.77160120845921454</v>
      </c>
      <c r="L11" s="25">
        <v>1.465686274509804</v>
      </c>
      <c r="M11" s="25">
        <v>0.2383928571428571</v>
      </c>
      <c r="N11" s="25">
        <v>0.69302615193026151</v>
      </c>
      <c r="O11" s="25">
        <v>0.2152605459057072</v>
      </c>
      <c r="S11" s="8" t="s">
        <v>139</v>
      </c>
      <c r="T11" s="25">
        <v>0.82928998700767353</v>
      </c>
      <c r="U11" s="25">
        <v>0.64426332328021352</v>
      </c>
      <c r="V11" s="25">
        <v>-0.4427803269892599</v>
      </c>
    </row>
    <row r="12" spans="1:22" ht="15" customHeight="1" x14ac:dyDescent="0.25">
      <c r="A12" s="72"/>
      <c r="B12" s="55"/>
      <c r="C12" s="73"/>
      <c r="D12" s="55"/>
      <c r="E12" s="55"/>
      <c r="F12" s="73"/>
      <c r="I12" s="11">
        <v>42277</v>
      </c>
      <c r="J12" s="25">
        <v>0.50908059023836549</v>
      </c>
      <c r="K12" s="25">
        <v>0.74939467312348673</v>
      </c>
      <c r="L12" s="25">
        <v>1.5371900826446281</v>
      </c>
      <c r="M12" s="25">
        <v>0.2339606501283148</v>
      </c>
      <c r="N12" s="25">
        <v>0.6867107636800962</v>
      </c>
      <c r="O12" s="25">
        <v>0.2491705374917054</v>
      </c>
      <c r="S12" s="8" t="s">
        <v>140</v>
      </c>
      <c r="T12" s="25">
        <v>1.8677215471476309</v>
      </c>
      <c r="U12" s="25">
        <v>4.4702470506835401E-2</v>
      </c>
      <c r="V12" s="25">
        <v>1.3026059826705501</v>
      </c>
    </row>
    <row r="13" spans="1:22" ht="15" customHeight="1" x14ac:dyDescent="0.25">
      <c r="A13" s="72"/>
      <c r="B13" s="55"/>
      <c r="C13" s="73"/>
      <c r="D13" s="55"/>
      <c r="E13" s="55"/>
      <c r="F13" s="73"/>
      <c r="I13" s="11">
        <v>42369</v>
      </c>
      <c r="J13" s="25">
        <v>0.5169833045480714</v>
      </c>
      <c r="K13" s="25">
        <v>0.72711058263971462</v>
      </c>
      <c r="L13" s="25">
        <v>1.7882136279926339</v>
      </c>
      <c r="M13" s="25">
        <v>0.2472060795708538</v>
      </c>
      <c r="N13" s="25">
        <v>0.68424279583077863</v>
      </c>
      <c r="O13" s="25">
        <v>0.23855267371117511</v>
      </c>
      <c r="S13" s="8" t="s">
        <v>141</v>
      </c>
      <c r="T13" s="25">
        <v>5.3457164689752199</v>
      </c>
      <c r="U13" s="25">
        <v>4.0480428670800306</v>
      </c>
      <c r="V13" s="25">
        <v>3.1033860542792451</v>
      </c>
    </row>
    <row r="14" spans="1:22" ht="15" customHeight="1" x14ac:dyDescent="0.25">
      <c r="A14" s="72"/>
      <c r="B14" s="55"/>
      <c r="C14" s="73"/>
      <c r="D14" s="55"/>
      <c r="E14" s="55"/>
      <c r="F14" s="73"/>
      <c r="I14" s="11">
        <v>42460</v>
      </c>
      <c r="J14" s="25">
        <v>0.53795576808129109</v>
      </c>
      <c r="K14" s="25">
        <v>0.78478543563068914</v>
      </c>
      <c r="L14" s="25">
        <v>2.0539999999999998</v>
      </c>
      <c r="M14" s="25">
        <v>0.25824175824175821</v>
      </c>
      <c r="N14" s="25">
        <v>0.69485060394151299</v>
      </c>
      <c r="O14" s="25">
        <v>0.24230644638807899</v>
      </c>
      <c r="S14" s="8" t="s">
        <v>142</v>
      </c>
      <c r="T14" s="25">
        <v>2.1010070042531099</v>
      </c>
      <c r="U14" s="25">
        <v>1.3259235401051419</v>
      </c>
      <c r="V14" s="25">
        <v>2.0713961748243301</v>
      </c>
    </row>
    <row r="15" spans="1:22" ht="15" customHeight="1" x14ac:dyDescent="0.25">
      <c r="A15" s="72"/>
      <c r="B15" s="55"/>
      <c r="C15" s="73"/>
      <c r="D15" s="55"/>
      <c r="E15" s="55"/>
      <c r="F15" s="73"/>
      <c r="I15" s="11">
        <v>42551</v>
      </c>
      <c r="J15" s="25">
        <v>0.54415274463007168</v>
      </c>
      <c r="K15" s="25">
        <v>0.7756653992395437</v>
      </c>
      <c r="L15" s="25">
        <v>2.024144869215291</v>
      </c>
      <c r="M15" s="25">
        <v>0.26594788858939811</v>
      </c>
      <c r="N15" s="25">
        <v>0.69171483622350682</v>
      </c>
      <c r="O15" s="25">
        <v>0.27128427128427129</v>
      </c>
      <c r="S15" s="8" t="s">
        <v>143</v>
      </c>
      <c r="T15" s="25">
        <v>6.964348611061717</v>
      </c>
      <c r="U15" s="25">
        <v>3.0363188722309</v>
      </c>
      <c r="V15" s="25">
        <v>4.439676808097861</v>
      </c>
    </row>
    <row r="16" spans="1:22" ht="15" customHeight="1" x14ac:dyDescent="0.25">
      <c r="A16" s="72"/>
      <c r="B16" s="55"/>
      <c r="C16" s="73"/>
      <c r="D16" s="55"/>
      <c r="E16" s="55"/>
      <c r="F16" s="73"/>
      <c r="I16" s="11">
        <v>42643</v>
      </c>
      <c r="J16" s="25">
        <v>0.55934343434343425</v>
      </c>
      <c r="K16" s="25">
        <v>0.74470814624759452</v>
      </c>
      <c r="L16" s="25">
        <v>1.9561068702290081</v>
      </c>
      <c r="M16" s="25">
        <v>0.27498781082398832</v>
      </c>
      <c r="N16" s="25">
        <v>0.6906040268456376</v>
      </c>
      <c r="O16" s="25">
        <v>0.29677168416958383</v>
      </c>
    </row>
    <row r="17" spans="1:15" ht="15" customHeight="1" x14ac:dyDescent="0.25">
      <c r="A17" s="72"/>
      <c r="B17" s="55"/>
      <c r="C17" s="73"/>
      <c r="D17" s="55"/>
      <c r="E17" s="55"/>
      <c r="F17" s="73"/>
      <c r="I17" s="11">
        <v>42735</v>
      </c>
      <c r="J17" s="25">
        <v>0.57292347939829946</v>
      </c>
      <c r="K17" s="25">
        <v>0.7924273157538877</v>
      </c>
      <c r="L17" s="25">
        <v>1.8630952380952379</v>
      </c>
      <c r="M17" s="25">
        <v>0.28543209876543207</v>
      </c>
      <c r="N17" s="25">
        <v>0.76843657817109146</v>
      </c>
      <c r="O17" s="25">
        <v>0.28686327077747992</v>
      </c>
    </row>
    <row r="18" spans="1:15" ht="15" customHeight="1" x14ac:dyDescent="0.25">
      <c r="A18" s="72"/>
      <c r="B18" s="55"/>
      <c r="C18" s="73"/>
      <c r="D18" s="55"/>
      <c r="E18" s="55"/>
      <c r="F18" s="73"/>
      <c r="I18" s="11">
        <v>42825</v>
      </c>
      <c r="J18" s="25">
        <v>0.60026560424966802</v>
      </c>
      <c r="K18" s="25">
        <v>0.8331062670299727</v>
      </c>
      <c r="L18" s="25">
        <v>1.9798792756539241</v>
      </c>
      <c r="M18" s="25">
        <v>0.29503407984420638</v>
      </c>
      <c r="N18" s="25">
        <v>0.77719429857464351</v>
      </c>
      <c r="O18" s="25">
        <v>0.31948483589530541</v>
      </c>
    </row>
    <row r="19" spans="1:15" ht="15" customHeight="1" x14ac:dyDescent="0.25">
      <c r="A19" s="72"/>
      <c r="B19" s="55"/>
      <c r="C19" s="73"/>
      <c r="D19" s="55"/>
      <c r="E19" s="55"/>
      <c r="F19" s="73"/>
      <c r="I19" s="11">
        <v>42916</v>
      </c>
      <c r="J19" s="25">
        <v>0.59742895805142082</v>
      </c>
      <c r="K19" s="25">
        <v>0.81837307152875183</v>
      </c>
      <c r="L19" s="25">
        <v>1.705223880597015</v>
      </c>
      <c r="M19" s="25">
        <v>0.30356246864024078</v>
      </c>
      <c r="N19" s="25">
        <v>0.7662141779788838</v>
      </c>
      <c r="O19" s="25">
        <v>0.34617148097203121</v>
      </c>
    </row>
    <row r="20" spans="1:15" ht="15" customHeight="1" x14ac:dyDescent="0.25">
      <c r="A20" s="72"/>
      <c r="B20" s="55"/>
      <c r="C20" s="73"/>
      <c r="D20" s="55"/>
      <c r="E20" s="55"/>
      <c r="F20" s="73"/>
      <c r="I20" s="11">
        <v>43008</v>
      </c>
      <c r="J20" s="25">
        <v>0.62413314840499312</v>
      </c>
      <c r="K20" s="25">
        <v>0.82102272727272718</v>
      </c>
      <c r="L20" s="25">
        <v>1.991434689507495</v>
      </c>
      <c r="M20" s="25">
        <v>0.33315817130846032</v>
      </c>
      <c r="N20" s="25">
        <v>0.75402635431918008</v>
      </c>
      <c r="O20" s="25">
        <v>0.37445361826129192</v>
      </c>
    </row>
    <row r="21" spans="1:15" ht="15" customHeight="1" x14ac:dyDescent="0.25">
      <c r="A21" s="74"/>
      <c r="B21" s="75"/>
      <c r="C21" s="76"/>
      <c r="D21" s="75"/>
      <c r="E21" s="75"/>
      <c r="F21" s="76"/>
      <c r="I21" s="11">
        <v>43100</v>
      </c>
      <c r="J21" s="25">
        <v>0.62715368711233632</v>
      </c>
      <c r="K21" s="25">
        <v>0.79779917469050887</v>
      </c>
      <c r="L21" s="25">
        <v>1.788844621513944</v>
      </c>
      <c r="M21" s="25">
        <v>0.33707292197858241</v>
      </c>
      <c r="N21" s="25">
        <v>0.80262143407864306</v>
      </c>
      <c r="O21" s="25">
        <v>0.4106029106029106</v>
      </c>
    </row>
    <row r="22" spans="1:15" ht="15" customHeight="1" x14ac:dyDescent="0.25">
      <c r="A22" s="72"/>
      <c r="B22" s="55"/>
      <c r="C22" s="55"/>
      <c r="D22" s="55"/>
      <c r="E22" s="55"/>
      <c r="F22" s="73"/>
      <c r="I22" s="11">
        <v>43190</v>
      </c>
      <c r="J22" s="25">
        <v>0.65101611772950252</v>
      </c>
      <c r="K22" s="25">
        <v>0.81069669247009157</v>
      </c>
      <c r="L22" s="25">
        <v>1.8767395626242549</v>
      </c>
      <c r="M22" s="25">
        <v>0.3689268553123331</v>
      </c>
      <c r="N22" s="25">
        <v>0.81037151702786392</v>
      </c>
      <c r="O22" s="25">
        <v>0.39200000000000002</v>
      </c>
    </row>
    <row r="23" spans="1:15" ht="15" customHeight="1" x14ac:dyDescent="0.25">
      <c r="A23" s="77" t="s">
        <v>67</v>
      </c>
      <c r="B23" s="61"/>
      <c r="C23" s="61"/>
      <c r="D23" s="61"/>
      <c r="E23" s="61"/>
      <c r="F23" s="59"/>
      <c r="I23" s="11">
        <v>43281</v>
      </c>
      <c r="J23" s="25">
        <v>0.65722379603399439</v>
      </c>
      <c r="K23" s="25">
        <v>0.82832618025751059</v>
      </c>
      <c r="L23" s="25">
        <v>1.7173913043478259</v>
      </c>
      <c r="M23" s="25">
        <v>0.36512820512820521</v>
      </c>
      <c r="N23" s="25">
        <v>0.81913183279742763</v>
      </c>
      <c r="O23" s="25">
        <v>0.40162271805273841</v>
      </c>
    </row>
    <row r="24" spans="1:15" ht="15" customHeight="1" x14ac:dyDescent="0.25">
      <c r="A24" s="78"/>
      <c r="B24" s="61"/>
      <c r="C24" s="61"/>
      <c r="D24" s="61"/>
      <c r="E24" s="61"/>
      <c r="F24" s="59"/>
      <c r="I24" s="11">
        <v>43373</v>
      </c>
      <c r="J24" s="25">
        <v>0.63358778625954204</v>
      </c>
      <c r="K24" s="25">
        <v>0.8264401772525849</v>
      </c>
      <c r="L24" s="25">
        <v>1.9410526315789469</v>
      </c>
      <c r="M24" s="25">
        <v>0.34921414538310408</v>
      </c>
      <c r="N24" s="25">
        <v>0.81570247933884299</v>
      </c>
      <c r="O24" s="25">
        <v>0.40643274853801181</v>
      </c>
    </row>
    <row r="25" spans="1:15" ht="15" customHeight="1" x14ac:dyDescent="0.25">
      <c r="A25" s="78"/>
      <c r="B25" s="61"/>
      <c r="C25" s="61"/>
      <c r="D25" s="61"/>
      <c r="E25" s="61"/>
      <c r="F25" s="59"/>
      <c r="I25" s="11">
        <v>43465</v>
      </c>
      <c r="J25" s="25">
        <v>0.65969316596931649</v>
      </c>
      <c r="K25" s="25">
        <v>0.83024462564862855</v>
      </c>
      <c r="L25" s="25">
        <v>1.87122736418511</v>
      </c>
      <c r="M25" s="25">
        <v>0.36168132942326492</v>
      </c>
      <c r="N25" s="25">
        <v>0.83264971287940936</v>
      </c>
      <c r="O25" s="25">
        <v>0.4202392821535394</v>
      </c>
    </row>
    <row r="26" spans="1:15" ht="15" customHeight="1" x14ac:dyDescent="0.25">
      <c r="A26" s="78"/>
      <c r="B26" s="61"/>
      <c r="C26" s="61"/>
      <c r="D26" s="61"/>
      <c r="E26" s="61"/>
      <c r="F26" s="59"/>
      <c r="I26" s="11">
        <v>43555</v>
      </c>
      <c r="J26" s="25">
        <v>0.71489971346704873</v>
      </c>
      <c r="K26" s="25">
        <v>0.84682713347921224</v>
      </c>
      <c r="L26" s="25">
        <v>1.763302752293578</v>
      </c>
      <c r="M26" s="25">
        <v>0.42736397253037511</v>
      </c>
      <c r="N26" s="25">
        <v>0.8675762439807384</v>
      </c>
      <c r="O26" s="25">
        <v>0.46590343454454952</v>
      </c>
    </row>
    <row r="27" spans="1:15" ht="15" customHeight="1" x14ac:dyDescent="0.25">
      <c r="A27" s="78"/>
      <c r="B27" s="61"/>
      <c r="C27" s="61"/>
      <c r="D27" s="61"/>
      <c r="E27" s="61"/>
      <c r="F27" s="59"/>
      <c r="I27" s="11">
        <v>43646</v>
      </c>
      <c r="J27" s="25">
        <v>0.68893678160919547</v>
      </c>
      <c r="K27" s="25">
        <v>0.81553398058252424</v>
      </c>
      <c r="L27" s="25">
        <v>1.75243664717349</v>
      </c>
      <c r="M27" s="25">
        <v>0.4265957446808511</v>
      </c>
      <c r="N27" s="25">
        <v>0.89847715736040612</v>
      </c>
      <c r="O27" s="25">
        <v>0.42919075144508673</v>
      </c>
    </row>
    <row r="28" spans="1:15" ht="15" customHeight="1" x14ac:dyDescent="0.25">
      <c r="A28" s="78"/>
      <c r="B28" s="61"/>
      <c r="C28" s="61"/>
      <c r="D28" s="61"/>
      <c r="E28" s="61"/>
      <c r="F28" s="59"/>
      <c r="I28" s="11">
        <v>43738</v>
      </c>
      <c r="J28" s="25">
        <v>0.67827298050139284</v>
      </c>
      <c r="K28" s="25">
        <v>0.81711777615215808</v>
      </c>
      <c r="L28" s="25">
        <v>1.5726643598615919</v>
      </c>
      <c r="M28" s="25">
        <v>0.44684295736643281</v>
      </c>
      <c r="N28" s="25">
        <v>0.81137957911145742</v>
      </c>
      <c r="O28" s="25">
        <v>0.42</v>
      </c>
    </row>
    <row r="29" spans="1:15" ht="15" customHeight="1" x14ac:dyDescent="0.25">
      <c r="A29" s="78"/>
      <c r="B29" s="61"/>
      <c r="C29" s="61"/>
      <c r="D29" s="61"/>
      <c r="E29" s="61"/>
      <c r="F29" s="59"/>
      <c r="I29" s="11">
        <v>43830</v>
      </c>
      <c r="J29" s="25">
        <v>0.69828815977175474</v>
      </c>
      <c r="K29" s="25">
        <v>0.85458786936236397</v>
      </c>
      <c r="L29" s="25">
        <v>1.616984402079723</v>
      </c>
      <c r="M29" s="25">
        <v>0.4605831533477322</v>
      </c>
      <c r="N29" s="25">
        <v>0.84991974317817021</v>
      </c>
      <c r="O29" s="25">
        <v>0.42843691148775892</v>
      </c>
    </row>
    <row r="30" spans="1:15" ht="15" customHeight="1" x14ac:dyDescent="0.25">
      <c r="A30" s="78"/>
      <c r="B30" s="61"/>
      <c r="C30" s="61"/>
      <c r="D30" s="61"/>
      <c r="E30" s="61"/>
      <c r="F30" s="59"/>
      <c r="I30" s="11">
        <v>43921</v>
      </c>
      <c r="J30" s="25">
        <v>0.73377703826955076</v>
      </c>
      <c r="K30" s="25">
        <v>0.7730711043872921</v>
      </c>
      <c r="L30" s="25">
        <v>1.7827956989247311</v>
      </c>
      <c r="M30" s="25">
        <v>0.55878084179970966</v>
      </c>
      <c r="N30" s="25">
        <v>0.92192192192192179</v>
      </c>
      <c r="O30" s="25">
        <v>0.41666666666666669</v>
      </c>
    </row>
    <row r="31" spans="1:15" ht="15" customHeight="1" x14ac:dyDescent="0.25">
      <c r="A31" s="55"/>
      <c r="B31" s="55"/>
      <c r="C31" s="55"/>
      <c r="D31" s="55"/>
      <c r="E31" s="55"/>
      <c r="F31" s="55"/>
      <c r="I31" s="11">
        <v>44012</v>
      </c>
      <c r="J31" s="25">
        <v>0.78032036613272304</v>
      </c>
      <c r="K31" s="25">
        <v>0.69647251845775227</v>
      </c>
      <c r="L31" s="25">
        <v>1.328611898016997</v>
      </c>
      <c r="M31" s="25">
        <v>0.76823529411764702</v>
      </c>
      <c r="N31" s="25">
        <v>1.9136904761904761</v>
      </c>
      <c r="O31" s="25">
        <v>0.43981264637002337</v>
      </c>
    </row>
    <row r="32" spans="1:15" ht="15" customHeight="1" x14ac:dyDescent="0.25">
      <c r="A32" s="55"/>
      <c r="B32" s="55"/>
      <c r="C32" s="55"/>
      <c r="D32" s="55"/>
      <c r="E32" s="55"/>
      <c r="F32" s="55"/>
      <c r="I32" s="11">
        <v>44104</v>
      </c>
      <c r="J32" s="25">
        <v>0.96686159844054587</v>
      </c>
      <c r="K32" s="25">
        <v>1.0370741482965931</v>
      </c>
      <c r="L32" s="25">
        <v>1.5374592833876219</v>
      </c>
      <c r="M32" s="25">
        <v>0.83719008264462813</v>
      </c>
      <c r="N32" s="25">
        <v>1.1578354002254789</v>
      </c>
      <c r="O32" s="25">
        <v>0.53208036292935834</v>
      </c>
    </row>
    <row r="33" spans="1:15" ht="15" customHeight="1" x14ac:dyDescent="0.25">
      <c r="A33" s="55"/>
      <c r="B33" s="55"/>
      <c r="C33" s="55"/>
      <c r="D33" s="55"/>
      <c r="E33" s="55"/>
      <c r="F33" s="55"/>
      <c r="I33" s="11">
        <v>44196</v>
      </c>
      <c r="J33" s="25">
        <v>0.95014662756598245</v>
      </c>
      <c r="K33" s="25">
        <v>1.0202429149797569</v>
      </c>
      <c r="L33" s="25">
        <v>1.4529780564263319</v>
      </c>
      <c r="M33" s="25">
        <v>0.91304347826086951</v>
      </c>
      <c r="N33" s="25">
        <v>0.80483592400690851</v>
      </c>
      <c r="O33" s="25">
        <v>0.69568567026194139</v>
      </c>
    </row>
    <row r="34" spans="1:15" ht="15" customHeight="1" x14ac:dyDescent="0.25">
      <c r="A34" s="55"/>
      <c r="B34" s="55"/>
      <c r="C34" s="55"/>
      <c r="D34" s="55"/>
      <c r="E34" s="55"/>
      <c r="F34" s="55"/>
      <c r="I34" s="11">
        <v>44286</v>
      </c>
      <c r="J34" s="25">
        <v>0.952755905511811</v>
      </c>
      <c r="K34" s="25">
        <v>0.92728989612842305</v>
      </c>
      <c r="L34" s="25">
        <v>0.87557603686635943</v>
      </c>
      <c r="M34" s="25">
        <v>1.061116965226554</v>
      </c>
      <c r="N34" s="25">
        <v>0.87545126353790614</v>
      </c>
      <c r="O34" s="25">
        <v>0.91555977229601515</v>
      </c>
    </row>
    <row r="35" spans="1:15" ht="15" customHeight="1" x14ac:dyDescent="0.25">
      <c r="A35" s="55"/>
      <c r="B35" s="55"/>
      <c r="C35" s="55"/>
      <c r="D35" s="55"/>
      <c r="E35" s="55"/>
      <c r="F35" s="55"/>
      <c r="I35" s="11">
        <v>44377</v>
      </c>
      <c r="J35" s="25">
        <v>1.038617886178862</v>
      </c>
      <c r="K35" s="25">
        <v>0.97081712062256809</v>
      </c>
      <c r="L35" s="25">
        <v>1.013618677042802</v>
      </c>
      <c r="M35" s="25">
        <v>1.081419624217119</v>
      </c>
      <c r="N35" s="25">
        <v>1.0261306532663319</v>
      </c>
      <c r="O35" s="25">
        <v>0.99596367305751776</v>
      </c>
    </row>
    <row r="36" spans="1:15" ht="15" customHeight="1" x14ac:dyDescent="0.25">
      <c r="A36" s="55"/>
      <c r="B36" s="55"/>
      <c r="C36" s="55"/>
      <c r="D36" s="55"/>
      <c r="E36" s="55"/>
      <c r="F36" s="55"/>
      <c r="I36" s="11">
        <v>44469</v>
      </c>
      <c r="J36" s="25">
        <v>1.02158273381295</v>
      </c>
      <c r="K36" s="25">
        <v>1.056563500533618</v>
      </c>
      <c r="L36" s="25">
        <v>1.033536585365854</v>
      </c>
      <c r="M36" s="25">
        <v>1.0104275286757041</v>
      </c>
      <c r="N36" s="25">
        <v>0.98692152917505016</v>
      </c>
      <c r="O36" s="25">
        <v>1.1687429218573051</v>
      </c>
    </row>
    <row r="37" spans="1:15" ht="15" customHeight="1" x14ac:dyDescent="0.25">
      <c r="A37" s="55"/>
      <c r="B37" s="55"/>
      <c r="C37" s="55"/>
      <c r="D37" s="55"/>
      <c r="E37" s="55"/>
      <c r="F37" s="55"/>
      <c r="I37" s="11">
        <v>44561</v>
      </c>
      <c r="J37" s="25">
        <v>0.98831548198636798</v>
      </c>
      <c r="K37" s="25">
        <v>1.0626927029804729</v>
      </c>
      <c r="L37" s="25">
        <v>1.08487486398259</v>
      </c>
      <c r="M37" s="25">
        <v>0.87711487088156725</v>
      </c>
      <c r="N37" s="25">
        <v>1.129385964912281</v>
      </c>
      <c r="O37" s="25">
        <v>0.95770676691729328</v>
      </c>
    </row>
    <row r="38" spans="1:15" ht="15" customHeight="1" x14ac:dyDescent="0.25">
      <c r="A38" s="55"/>
      <c r="B38" s="55"/>
      <c r="C38" s="55"/>
      <c r="D38" s="55"/>
      <c r="E38" s="55"/>
      <c r="F38" s="55"/>
      <c r="I38" s="11">
        <v>44651</v>
      </c>
      <c r="J38" s="25">
        <v>0.92830188679245285</v>
      </c>
      <c r="K38" s="25">
        <v>1.013238289205703</v>
      </c>
      <c r="L38" s="25">
        <v>0.92723880597014929</v>
      </c>
      <c r="M38" s="25">
        <v>0.76976208749040664</v>
      </c>
      <c r="N38" s="25">
        <v>1.1245634458672871</v>
      </c>
      <c r="O38" s="25">
        <v>0.98095238095238091</v>
      </c>
    </row>
    <row r="39" spans="1:15" ht="15" customHeight="1" x14ac:dyDescent="0.25">
      <c r="A39" s="55"/>
      <c r="B39" s="55"/>
      <c r="C39" s="55"/>
      <c r="D39" s="55"/>
      <c r="E39" s="55"/>
      <c r="F39" s="55"/>
      <c r="I39" s="11">
        <v>44742</v>
      </c>
      <c r="J39" s="25">
        <v>0.86467486818980677</v>
      </c>
      <c r="K39" s="25">
        <v>0.96376101860920682</v>
      </c>
      <c r="L39" s="25">
        <v>0.85169124024284482</v>
      </c>
      <c r="M39" s="25">
        <v>0.67215363511659798</v>
      </c>
      <c r="N39" s="25">
        <v>1.1226415094339619</v>
      </c>
      <c r="O39" s="25">
        <v>0.95585412667946246</v>
      </c>
    </row>
    <row r="40" spans="1:15" ht="15" customHeight="1" x14ac:dyDescent="0.25">
      <c r="A40" s="55"/>
      <c r="B40" s="55"/>
      <c r="C40" s="55"/>
      <c r="D40" s="55"/>
      <c r="E40" s="55"/>
      <c r="F40" s="55"/>
      <c r="I40" s="11">
        <v>44834</v>
      </c>
      <c r="J40" s="25">
        <v>0.76899224806201549</v>
      </c>
      <c r="K40" s="25">
        <v>0.97038499506416587</v>
      </c>
      <c r="L40" s="25">
        <v>0.48228744939271262</v>
      </c>
      <c r="M40" s="25">
        <v>0.61594202898550732</v>
      </c>
      <c r="N40" s="25">
        <v>1.163498098859316</v>
      </c>
      <c r="O40" s="25">
        <v>0.94064748201438841</v>
      </c>
    </row>
    <row r="41" spans="1:15" ht="15" customHeight="1" x14ac:dyDescent="0.25">
      <c r="A41" s="55"/>
      <c r="B41" s="55"/>
      <c r="C41" s="55"/>
      <c r="D41" s="55"/>
      <c r="E41" s="55"/>
      <c r="F41" s="55"/>
      <c r="I41" s="11">
        <v>44926</v>
      </c>
      <c r="J41" s="25">
        <v>0.71286425017768307</v>
      </c>
      <c r="K41" s="25">
        <v>0.85077186963979423</v>
      </c>
      <c r="L41" s="25">
        <v>0.79716981132075471</v>
      </c>
      <c r="M41" s="25">
        <v>0.62238180730101733</v>
      </c>
      <c r="N41" s="25">
        <v>1.3199426111908179</v>
      </c>
      <c r="O41" s="25">
        <v>0.70066225165562912</v>
      </c>
    </row>
    <row r="42" spans="1:15" ht="15" customHeight="1" x14ac:dyDescent="0.25">
      <c r="A42" s="55"/>
      <c r="B42" s="55"/>
      <c r="C42" s="55"/>
      <c r="D42" s="55"/>
      <c r="E42" s="55"/>
      <c r="F42" s="55"/>
      <c r="I42" s="11">
        <v>45016</v>
      </c>
      <c r="J42" s="25">
        <v>0.73052180128663335</v>
      </c>
      <c r="K42" s="25">
        <v>1.0387596899224809</v>
      </c>
      <c r="L42" s="25">
        <v>1.354679802955665</v>
      </c>
      <c r="M42" s="25">
        <v>0.49869587897756912</v>
      </c>
      <c r="N42" s="25">
        <v>1.1941031941031941</v>
      </c>
      <c r="O42" s="25">
        <v>0.67362428842504751</v>
      </c>
    </row>
    <row r="43" spans="1:15" ht="15" customHeight="1" x14ac:dyDescent="0.25">
      <c r="A43" s="55"/>
      <c r="B43" s="55"/>
      <c r="C43" s="55"/>
      <c r="D43" s="55"/>
      <c r="E43" s="55"/>
      <c r="F43" s="55"/>
      <c r="I43" s="11">
        <v>45107</v>
      </c>
      <c r="J43" s="25">
        <v>0.71295060080106798</v>
      </c>
      <c r="K43" s="25">
        <v>1.1167066346922461</v>
      </c>
      <c r="L43" s="25">
        <v>0.8812042310821806</v>
      </c>
      <c r="M43" s="25">
        <v>0.48766985405133367</v>
      </c>
      <c r="N43" s="25">
        <v>1.105757931844888</v>
      </c>
      <c r="O43" s="25">
        <v>0.63672768878718533</v>
      </c>
    </row>
    <row r="44" spans="1:15" ht="15" customHeight="1" x14ac:dyDescent="0.25">
      <c r="A44" s="55"/>
      <c r="B44" s="55"/>
      <c r="C44" s="55"/>
      <c r="D44" s="55"/>
      <c r="E44" s="55"/>
      <c r="F44" s="55"/>
      <c r="I44" s="11">
        <v>45199</v>
      </c>
      <c r="J44" s="25">
        <v>0.6933158584534731</v>
      </c>
      <c r="K44" s="25">
        <v>0.91017074981440238</v>
      </c>
      <c r="L44" s="25">
        <v>0.81225451688923811</v>
      </c>
      <c r="M44" s="25">
        <v>0.49688846337960751</v>
      </c>
      <c r="N44" s="25">
        <v>1.0807736063708759</v>
      </c>
      <c r="O44" s="25">
        <v>0.56076210092687961</v>
      </c>
    </row>
    <row r="45" spans="1:15" ht="15" customHeight="1" x14ac:dyDescent="0.25">
      <c r="A45" s="55"/>
      <c r="B45" s="55"/>
      <c r="C45" s="55"/>
      <c r="D45" s="55"/>
      <c r="E45" s="55"/>
      <c r="F45" s="55"/>
      <c r="I45" s="11">
        <v>45291</v>
      </c>
      <c r="J45" s="25">
        <v>0.62312762133013777</v>
      </c>
      <c r="K45" s="25">
        <v>0.7783582089552239</v>
      </c>
      <c r="L45" s="25">
        <v>0.76394849785407715</v>
      </c>
      <c r="M45" s="25">
        <v>0.45289541918755399</v>
      </c>
      <c r="N45" s="25">
        <v>1.0870561282932421</v>
      </c>
      <c r="O45" s="25">
        <v>0.53442298167409608</v>
      </c>
    </row>
    <row r="46" spans="1:15" ht="15" customHeight="1" x14ac:dyDescent="0.25">
      <c r="A46" s="55"/>
      <c r="B46" s="55"/>
      <c r="C46" s="55"/>
      <c r="D46" s="55"/>
      <c r="E46" s="55"/>
      <c r="F46" s="55"/>
      <c r="I46" s="11">
        <v>45382</v>
      </c>
      <c r="J46" s="25">
        <v>0.6172910662824207</v>
      </c>
      <c r="K46" s="25">
        <v>0.70663956639566394</v>
      </c>
      <c r="L46" s="25">
        <v>0.76745762711864407</v>
      </c>
      <c r="M46" s="25">
        <v>0.46114212108200953</v>
      </c>
      <c r="N46" s="25">
        <v>1.00396432111001</v>
      </c>
      <c r="O46" s="25">
        <v>0.46613896218117851</v>
      </c>
    </row>
    <row r="47" spans="1:15" ht="15" customHeight="1" x14ac:dyDescent="0.25">
      <c r="A47" s="55"/>
      <c r="B47" s="55"/>
      <c r="C47" s="55"/>
      <c r="D47" s="55"/>
      <c r="E47" s="55"/>
      <c r="F47" s="55"/>
      <c r="I47" s="11">
        <v>45473</v>
      </c>
      <c r="J47" s="25">
        <v>0.59682899207248019</v>
      </c>
      <c r="K47" s="25">
        <v>0.67204648160103286</v>
      </c>
      <c r="L47" s="25">
        <v>0.73081841432225059</v>
      </c>
      <c r="M47" s="25">
        <v>0.43938767066611512</v>
      </c>
      <c r="N47" s="25">
        <v>1.0052029136316341</v>
      </c>
      <c r="O47" s="25">
        <v>0.42643923240938159</v>
      </c>
    </row>
    <row r="48" spans="1:15" ht="15" customHeight="1" x14ac:dyDescent="0.25">
      <c r="A48" s="55"/>
      <c r="B48" s="55"/>
      <c r="C48" s="55"/>
      <c r="D48" s="55"/>
      <c r="E48" s="55"/>
      <c r="F48" s="55"/>
      <c r="I48" s="11">
        <v>45565</v>
      </c>
      <c r="J48" s="25">
        <v>0.58206521739130435</v>
      </c>
      <c r="K48" s="25">
        <v>0.66246056782334384</v>
      </c>
      <c r="L48" s="25">
        <v>0.78457446808510634</v>
      </c>
      <c r="M48" s="25">
        <v>0.42214111922141118</v>
      </c>
      <c r="N48" s="25">
        <v>0.95124282982791597</v>
      </c>
      <c r="O48" s="25">
        <v>0.4077369439071567</v>
      </c>
    </row>
    <row r="49" spans="1:15" ht="15" customHeight="1" x14ac:dyDescent="0.25">
      <c r="A49" s="55"/>
      <c r="B49" s="55"/>
      <c r="C49" s="55"/>
      <c r="D49" s="55"/>
      <c r="E49" s="55"/>
      <c r="F49" s="55"/>
      <c r="I49" s="11">
        <v>45657</v>
      </c>
      <c r="J49" s="25">
        <v>0.57684210526315782</v>
      </c>
      <c r="K49" s="25">
        <v>0.69704284852142429</v>
      </c>
      <c r="L49" s="25">
        <v>0.8562711864406779</v>
      </c>
      <c r="M49" s="25">
        <v>0.41002720559657979</v>
      </c>
      <c r="N49" s="25">
        <v>0.91817316841103713</v>
      </c>
      <c r="O49" s="25">
        <v>0.46150500217485863</v>
      </c>
    </row>
    <row r="50" spans="1:15" ht="15" customHeight="1" x14ac:dyDescent="0.25">
      <c r="A50" s="55"/>
      <c r="B50" s="55"/>
      <c r="C50" s="55"/>
      <c r="D50" s="55"/>
      <c r="E50" s="55"/>
      <c r="F50" s="55"/>
      <c r="I50" s="11">
        <v>45747</v>
      </c>
      <c r="J50" s="25">
        <v>0.56027987082884811</v>
      </c>
      <c r="K50" s="25">
        <v>0.71642685851318944</v>
      </c>
      <c r="L50" s="25">
        <v>0.63417569193742485</v>
      </c>
      <c r="M50" s="25">
        <v>0.43857442348008391</v>
      </c>
      <c r="N50" s="25">
        <v>0.97665369649805456</v>
      </c>
      <c r="O50" s="25">
        <v>0.34353918007265177</v>
      </c>
    </row>
    <row r="51" spans="1:15" ht="15" customHeight="1" x14ac:dyDescent="0.25">
      <c r="A51" s="55"/>
      <c r="B51" s="55"/>
      <c r="C51" s="55"/>
      <c r="D51" s="55"/>
      <c r="E51" s="55"/>
      <c r="F51" s="55"/>
      <c r="I51" s="11">
        <v>45838</v>
      </c>
      <c r="J51" s="25">
        <v>0.5597989949748744</v>
      </c>
      <c r="K51" s="25">
        <v>0.66860803727431573</v>
      </c>
      <c r="L51" s="25">
        <v>0.93333333333333335</v>
      </c>
      <c r="M51" s="25">
        <v>0.42913385826771661</v>
      </c>
      <c r="N51" s="25">
        <v>0.845478489903424</v>
      </c>
      <c r="O51" s="25">
        <v>0.45251141552511409</v>
      </c>
    </row>
    <row r="52" spans="1:15" ht="15" customHeight="1" x14ac:dyDescent="0.25">
      <c r="A52" s="55"/>
      <c r="B52" s="55"/>
      <c r="C52" s="55"/>
      <c r="D52" s="55"/>
      <c r="E52" s="55"/>
      <c r="F52" s="55"/>
      <c r="I52" s="11">
        <v>45930</v>
      </c>
      <c r="J52" s="25">
        <v>0.55154142581888244</v>
      </c>
      <c r="K52" s="25">
        <v>0.64735945485519597</v>
      </c>
      <c r="L52" s="25">
        <v>0.86574074074074081</v>
      </c>
      <c r="M52" s="25">
        <v>0.44770358934774213</v>
      </c>
      <c r="N52" s="25">
        <v>0.92533081285444241</v>
      </c>
      <c r="O52" s="25">
        <v>0.45162790697674421</v>
      </c>
    </row>
    <row r="53" spans="1:15" ht="15" customHeight="1" x14ac:dyDescent="0.25">
      <c r="A53" s="55"/>
      <c r="B53" s="55"/>
      <c r="C53" s="55"/>
      <c r="D53" s="55"/>
      <c r="E53" s="55"/>
      <c r="F53" s="55"/>
      <c r="I53" s="11">
        <v>46022</v>
      </c>
      <c r="J53" s="25">
        <v>0.53494874184529362</v>
      </c>
      <c r="K53" s="25">
        <v>0.64615384615384619</v>
      </c>
      <c r="L53" s="25">
        <v>0.95152722443559112</v>
      </c>
      <c r="M53" s="25">
        <v>0.44227080935941698</v>
      </c>
      <c r="N53" s="25">
        <v>0.90693590869183482</v>
      </c>
      <c r="O53" s="25">
        <v>0.52498627127951669</v>
      </c>
    </row>
    <row r="54" spans="1:15" ht="15" customHeight="1" x14ac:dyDescent="0.25">
      <c r="A54" s="55"/>
      <c r="B54" s="55"/>
      <c r="C54" s="55"/>
      <c r="D54" s="55"/>
      <c r="E54" s="55"/>
      <c r="F54" s="55"/>
      <c r="I54" s="11">
        <v>46112</v>
      </c>
      <c r="J54" s="25"/>
      <c r="K54" s="25"/>
      <c r="L54" s="25">
        <v>0.97035430224150376</v>
      </c>
      <c r="M54" s="25">
        <v>0.46418786692759301</v>
      </c>
      <c r="N54" s="25">
        <v>0.90754039497306993</v>
      </c>
      <c r="O54" s="25"/>
    </row>
    <row r="55" spans="1:15" ht="15" customHeight="1" x14ac:dyDescent="0.25">
      <c r="A55" s="55"/>
      <c r="B55" s="55"/>
      <c r="C55" s="55"/>
      <c r="D55" s="55"/>
      <c r="E55" s="55"/>
      <c r="F55" s="55"/>
    </row>
    <row r="56" spans="1:15" ht="15" customHeight="1" x14ac:dyDescent="0.25">
      <c r="A56" s="55"/>
      <c r="B56" s="55"/>
      <c r="C56" s="55"/>
      <c r="D56" s="55"/>
      <c r="E56" s="55"/>
      <c r="F56" s="55"/>
    </row>
    <row r="57" spans="1:15" ht="15" customHeight="1" x14ac:dyDescent="0.25">
      <c r="A57" s="55"/>
      <c r="B57" s="55"/>
      <c r="C57" s="55"/>
      <c r="D57" s="55"/>
      <c r="E57" s="55"/>
      <c r="F57" s="55"/>
    </row>
    <row r="58" spans="1:15" ht="15" customHeight="1" x14ac:dyDescent="0.25">
      <c r="A58" s="55"/>
      <c r="B58" s="55"/>
      <c r="C58" s="55"/>
      <c r="D58" s="55"/>
      <c r="E58" s="55"/>
      <c r="F58" s="55"/>
    </row>
    <row r="59" spans="1:15" ht="15" customHeight="1" x14ac:dyDescent="0.25">
      <c r="A59" s="55"/>
      <c r="B59" s="55"/>
      <c r="C59" s="55"/>
      <c r="D59" s="55"/>
      <c r="E59" s="55"/>
      <c r="F59" s="55"/>
    </row>
    <row r="60" spans="1:15" ht="15" customHeight="1" x14ac:dyDescent="0.25">
      <c r="A60" s="55"/>
      <c r="B60" s="55"/>
      <c r="C60" s="55"/>
      <c r="D60" s="55"/>
      <c r="E60" s="55"/>
      <c r="F60" s="55"/>
    </row>
    <row r="61" spans="1:15" ht="15" customHeight="1" x14ac:dyDescent="0.25">
      <c r="A61" s="55"/>
      <c r="B61" s="55"/>
      <c r="C61" s="55"/>
      <c r="D61" s="55"/>
      <c r="E61" s="55"/>
      <c r="F61" s="55"/>
    </row>
    <row r="62" spans="1:15" ht="15" customHeight="1" x14ac:dyDescent="0.25">
      <c r="A62" s="55"/>
      <c r="B62" s="55"/>
      <c r="C62" s="55"/>
      <c r="D62" s="55"/>
      <c r="E62" s="55"/>
      <c r="F62" s="55"/>
    </row>
    <row r="63" spans="1:15" ht="15" customHeight="1" x14ac:dyDescent="0.25">
      <c r="A63" s="55"/>
      <c r="B63" s="55"/>
      <c r="C63" s="55"/>
      <c r="D63" s="55"/>
      <c r="E63" s="55"/>
      <c r="F63" s="55"/>
    </row>
    <row r="64" spans="1:15"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1">
    <mergeCell ref="A23:F30"/>
    <mergeCell ref="D6:F7"/>
    <mergeCell ref="S6:U7"/>
    <mergeCell ref="A8:C9"/>
    <mergeCell ref="S3:U5"/>
    <mergeCell ref="A3:F3"/>
    <mergeCell ref="A4:F5"/>
    <mergeCell ref="D8:F9"/>
    <mergeCell ref="A6:C7"/>
    <mergeCell ref="I3:O5"/>
    <mergeCell ref="I6:O7"/>
  </mergeCells>
  <hyperlinks>
    <hyperlink ref="A1" location="'Table of Contents'!A1" display="◄ Table of Contents" xr:uid="{00000000-0004-0000-0900-000000000000}"/>
  </hyperlinks>
  <pageMargins left="0.75" right="0.75" top="1" bottom="1" header="0.5" footer="0.5"/>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5D9F1"/>
  </sheetPr>
  <dimension ref="A1:W200"/>
  <sheetViews>
    <sheetView zoomScaleNormal="100" workbookViewId="0"/>
  </sheetViews>
  <sheetFormatPr defaultRowHeight="15" x14ac:dyDescent="0.25"/>
  <cols>
    <col min="1" max="6" width="11.85546875" style="5" customWidth="1"/>
    <col min="7" max="7" width="3" style="1" customWidth="1"/>
    <col min="8" max="16" width="8.42578125" style="8" customWidth="1"/>
    <col min="17" max="17" width="3" style="1" customWidth="1"/>
    <col min="18" max="22" width="8.42578125" style="8" customWidth="1"/>
    <col min="23" max="23" width="3" style="1" customWidth="1"/>
  </cols>
  <sheetData>
    <row r="1" spans="1:21" ht="15" customHeight="1" x14ac:dyDescent="0.25">
      <c r="A1" s="54" t="s">
        <v>43</v>
      </c>
      <c r="B1" s="55"/>
      <c r="C1" s="55"/>
      <c r="D1" s="55"/>
      <c r="E1" s="55"/>
      <c r="F1" s="55"/>
    </row>
    <row r="2" spans="1:21" ht="15" customHeight="1" x14ac:dyDescent="0.25">
      <c r="A2" s="56"/>
      <c r="B2" s="56"/>
      <c r="C2" s="56"/>
      <c r="D2" s="56"/>
      <c r="E2" s="56"/>
      <c r="F2" s="56"/>
    </row>
    <row r="3" spans="1:21" ht="15" customHeight="1" x14ac:dyDescent="0.25">
      <c r="A3" s="57" t="s">
        <v>13</v>
      </c>
      <c r="B3" s="58"/>
      <c r="C3" s="58"/>
      <c r="D3" s="58"/>
      <c r="E3" s="58"/>
      <c r="F3" s="59"/>
      <c r="I3" s="46" t="str">
        <f>A6</f>
        <v>a) Share of vulnerable firms in the euro area, by viability score</v>
      </c>
      <c r="J3" s="46"/>
      <c r="K3" s="46"/>
      <c r="L3" s="46"/>
      <c r="M3" s="46"/>
      <c r="N3" s="46"/>
      <c r="O3" s="46"/>
      <c r="S3" s="46" t="str">
        <f>D6</f>
        <v>b) Distribution of interest coverage ratios and Altman Z-scores in euro area real sectors</v>
      </c>
      <c r="T3" s="47"/>
      <c r="U3" s="47"/>
    </row>
    <row r="4" spans="1:21" ht="15" customHeight="1" x14ac:dyDescent="0.25">
      <c r="A4" s="60" t="s">
        <v>14</v>
      </c>
      <c r="B4" s="61"/>
      <c r="C4" s="61"/>
      <c r="D4" s="61"/>
      <c r="E4" s="61"/>
      <c r="F4" s="59"/>
      <c r="I4" s="46"/>
      <c r="J4" s="46"/>
      <c r="K4" s="46"/>
      <c r="L4" s="46"/>
      <c r="M4" s="46"/>
      <c r="N4" s="46"/>
      <c r="O4" s="46"/>
      <c r="S4" s="47"/>
      <c r="T4" s="47"/>
      <c r="U4" s="47"/>
    </row>
    <row r="5" spans="1:21" ht="15" customHeight="1" x14ac:dyDescent="0.25">
      <c r="A5" s="62"/>
      <c r="B5" s="63"/>
      <c r="C5" s="63"/>
      <c r="D5" s="63"/>
      <c r="E5" s="63"/>
      <c r="F5" s="64"/>
      <c r="I5" s="46"/>
      <c r="J5" s="46"/>
      <c r="K5" s="46"/>
      <c r="L5" s="46"/>
      <c r="M5" s="46"/>
      <c r="N5" s="46"/>
      <c r="O5" s="46"/>
      <c r="S5" s="47"/>
      <c r="T5" s="47"/>
      <c r="U5" s="47"/>
    </row>
    <row r="6" spans="1:21" ht="15" customHeight="1" x14ac:dyDescent="0.25">
      <c r="A6" s="65" t="s">
        <v>68</v>
      </c>
      <c r="B6" s="61"/>
      <c r="C6" s="59"/>
      <c r="D6" s="66" t="s">
        <v>69</v>
      </c>
      <c r="E6" s="61"/>
      <c r="F6" s="59"/>
      <c r="I6" s="48" t="str">
        <f>A8</f>
        <v>(2004-24, percentages)</v>
      </c>
      <c r="J6" s="48"/>
      <c r="K6" s="48"/>
      <c r="L6" s="48"/>
      <c r="M6" s="48"/>
      <c r="N6" s="48"/>
      <c r="O6" s="48"/>
      <c r="S6" s="48" t="str">
        <f>D8</f>
        <v>(Q1 2016-Q4 2025; ratios, Z-scores)</v>
      </c>
      <c r="T6" s="47"/>
      <c r="U6" s="47"/>
    </row>
    <row r="7" spans="1:21" ht="15" customHeight="1" x14ac:dyDescent="0.25">
      <c r="A7" s="67"/>
      <c r="B7" s="68"/>
      <c r="C7" s="69"/>
      <c r="D7" s="68"/>
      <c r="E7" s="68"/>
      <c r="F7" s="69"/>
      <c r="I7" s="48"/>
      <c r="J7" s="48"/>
      <c r="K7" s="48"/>
      <c r="L7" s="48"/>
      <c r="M7" s="48"/>
      <c r="N7" s="48"/>
      <c r="O7" s="48"/>
      <c r="S7" s="47"/>
      <c r="T7" s="47"/>
      <c r="U7" s="47"/>
    </row>
    <row r="8" spans="1:21" ht="15" customHeight="1" x14ac:dyDescent="0.25">
      <c r="A8" s="70" t="s">
        <v>70</v>
      </c>
      <c r="B8" s="61"/>
      <c r="C8" s="59"/>
      <c r="D8" s="71" t="s">
        <v>71</v>
      </c>
      <c r="E8" s="61"/>
      <c r="F8" s="59"/>
    </row>
    <row r="9" spans="1:21" ht="15" customHeight="1" x14ac:dyDescent="0.25">
      <c r="A9" s="67"/>
      <c r="B9" s="68"/>
      <c r="C9" s="69"/>
      <c r="D9" s="68"/>
      <c r="E9" s="68"/>
      <c r="F9" s="69"/>
      <c r="I9" s="16" t="s">
        <v>228</v>
      </c>
      <c r="J9" s="16" t="s">
        <v>144</v>
      </c>
      <c r="K9" s="16" t="s">
        <v>145</v>
      </c>
      <c r="L9" s="16" t="s">
        <v>146</v>
      </c>
      <c r="M9" s="16" t="s">
        <v>147</v>
      </c>
      <c r="N9" s="16" t="s">
        <v>148</v>
      </c>
      <c r="O9" s="16" t="s">
        <v>149</v>
      </c>
      <c r="S9" s="49" t="s">
        <v>72</v>
      </c>
      <c r="T9" s="50"/>
      <c r="U9" s="50"/>
    </row>
    <row r="10" spans="1:21" ht="15" customHeight="1" x14ac:dyDescent="0.25">
      <c r="A10" s="72"/>
      <c r="B10" s="55"/>
      <c r="C10" s="73"/>
      <c r="D10" s="55"/>
      <c r="E10" s="55"/>
      <c r="F10" s="73"/>
      <c r="I10" s="8">
        <v>2004</v>
      </c>
      <c r="J10" s="25">
        <v>2.919458900563729</v>
      </c>
      <c r="K10" s="25">
        <v>3.807428716473475</v>
      </c>
      <c r="L10" s="25">
        <v>2.9712284586295259</v>
      </c>
      <c r="M10" s="25">
        <v>2.4214099388947128</v>
      </c>
      <c r="N10" s="25">
        <v>1.8801957778411951</v>
      </c>
      <c r="O10" s="25">
        <v>1.330807476040446</v>
      </c>
      <c r="S10" s="50"/>
      <c r="T10" s="50"/>
      <c r="U10" s="50"/>
    </row>
    <row r="11" spans="1:21" ht="15" customHeight="1" x14ac:dyDescent="0.25">
      <c r="A11" s="72"/>
      <c r="B11" s="55"/>
      <c r="C11" s="73"/>
      <c r="D11" s="55"/>
      <c r="E11" s="55"/>
      <c r="F11" s="73"/>
      <c r="I11" s="8">
        <v>2005</v>
      </c>
      <c r="J11" s="25">
        <v>3.053138344516126</v>
      </c>
      <c r="K11" s="25">
        <v>3.7422401522284021</v>
      </c>
      <c r="L11" s="25">
        <v>2.889930021636903</v>
      </c>
      <c r="M11" s="25">
        <v>2.297709866775306</v>
      </c>
      <c r="N11" s="25">
        <v>1.7633702891296299</v>
      </c>
      <c r="O11" s="25">
        <v>1.257474171102936</v>
      </c>
      <c r="S11" s="50"/>
      <c r="T11" s="50"/>
      <c r="U11" s="50"/>
    </row>
    <row r="12" spans="1:21" ht="15" customHeight="1" x14ac:dyDescent="0.25">
      <c r="A12" s="72"/>
      <c r="B12" s="55"/>
      <c r="C12" s="73"/>
      <c r="D12" s="55"/>
      <c r="E12" s="55"/>
      <c r="F12" s="73"/>
      <c r="I12" s="8">
        <v>2006</v>
      </c>
      <c r="J12" s="25">
        <v>3.1269773702557488</v>
      </c>
      <c r="K12" s="25">
        <v>4.0113750103280834</v>
      </c>
      <c r="L12" s="25">
        <v>2.9898622678273168</v>
      </c>
      <c r="M12" s="25">
        <v>2.388375651453619</v>
      </c>
      <c r="N12" s="25">
        <v>1.820357252301201</v>
      </c>
      <c r="O12" s="25">
        <v>1.308711881530878</v>
      </c>
      <c r="S12" s="50"/>
      <c r="T12" s="50"/>
      <c r="U12" s="50"/>
    </row>
    <row r="13" spans="1:21" ht="15" customHeight="1" x14ac:dyDescent="0.25">
      <c r="A13" s="72"/>
      <c r="B13" s="55"/>
      <c r="C13" s="73"/>
      <c r="D13" s="55"/>
      <c r="E13" s="55"/>
      <c r="F13" s="73"/>
      <c r="I13" s="8">
        <v>2007</v>
      </c>
      <c r="J13" s="25">
        <v>3.421121130758177</v>
      </c>
      <c r="K13" s="25">
        <v>4.02426109560027</v>
      </c>
      <c r="L13" s="25">
        <v>2.9425136121005959</v>
      </c>
      <c r="M13" s="25">
        <v>2.3348273661164769</v>
      </c>
      <c r="N13" s="25">
        <v>1.759678230266466</v>
      </c>
      <c r="O13" s="25">
        <v>1.238193040445857</v>
      </c>
      <c r="S13" s="50"/>
      <c r="T13" s="50"/>
      <c r="U13" s="50"/>
    </row>
    <row r="14" spans="1:21" ht="15" customHeight="1" x14ac:dyDescent="0.25">
      <c r="A14" s="72"/>
      <c r="B14" s="55"/>
      <c r="C14" s="73"/>
      <c r="D14" s="55"/>
      <c r="E14" s="55"/>
      <c r="F14" s="73"/>
      <c r="I14" s="8">
        <v>2008</v>
      </c>
      <c r="J14" s="25">
        <v>3.4778442444508908</v>
      </c>
      <c r="K14" s="25">
        <v>3.828102335848365</v>
      </c>
      <c r="L14" s="25">
        <v>2.6780526570552512</v>
      </c>
      <c r="M14" s="25">
        <v>2.0540475683689499</v>
      </c>
      <c r="N14" s="25">
        <v>1.5250444397144349</v>
      </c>
      <c r="O14" s="25">
        <v>1.040994660659738</v>
      </c>
    </row>
    <row r="15" spans="1:21" ht="15" customHeight="1" x14ac:dyDescent="0.25">
      <c r="A15" s="72"/>
      <c r="B15" s="55"/>
      <c r="C15" s="73"/>
      <c r="D15" s="55"/>
      <c r="E15" s="55"/>
      <c r="F15" s="73"/>
      <c r="I15" s="8">
        <v>2009</v>
      </c>
      <c r="J15" s="25">
        <v>4.9847895368569182</v>
      </c>
      <c r="K15" s="25">
        <v>4.0406765330195649</v>
      </c>
      <c r="L15" s="25">
        <v>2.5928739940991088</v>
      </c>
      <c r="M15" s="25">
        <v>1.8627274178575861</v>
      </c>
      <c r="N15" s="25">
        <v>1.313509965883626</v>
      </c>
      <c r="O15" s="25">
        <v>0.86488260301430286</v>
      </c>
    </row>
    <row r="16" spans="1:21" ht="15" customHeight="1" x14ac:dyDescent="0.25">
      <c r="A16" s="72"/>
      <c r="B16" s="55"/>
      <c r="C16" s="73"/>
      <c r="D16" s="55"/>
      <c r="E16" s="55"/>
      <c r="F16" s="73"/>
      <c r="I16" s="8">
        <v>2010</v>
      </c>
      <c r="J16" s="25">
        <v>6.3075040362806938</v>
      </c>
      <c r="K16" s="25">
        <v>4.4691145072592837</v>
      </c>
      <c r="L16" s="25">
        <v>2.7578519292183898</v>
      </c>
      <c r="M16" s="25">
        <v>1.9167398761783501</v>
      </c>
      <c r="N16" s="25">
        <v>1.344534778922887</v>
      </c>
      <c r="O16" s="25">
        <v>0.84653167568710441</v>
      </c>
    </row>
    <row r="17" spans="1:15" ht="15" customHeight="1" x14ac:dyDescent="0.25">
      <c r="A17" s="72"/>
      <c r="B17" s="55"/>
      <c r="C17" s="73"/>
      <c r="D17" s="55"/>
      <c r="E17" s="55"/>
      <c r="F17" s="73"/>
      <c r="I17" s="8">
        <v>2011</v>
      </c>
      <c r="J17" s="25">
        <v>6.5338051175808527</v>
      </c>
      <c r="K17" s="25">
        <v>4.6685599458161926</v>
      </c>
      <c r="L17" s="25">
        <v>2.8340670723811989</v>
      </c>
      <c r="M17" s="25">
        <v>1.9520861761571331</v>
      </c>
      <c r="N17" s="25">
        <v>1.341273319455373</v>
      </c>
      <c r="O17" s="25">
        <v>0.87799679279674114</v>
      </c>
    </row>
    <row r="18" spans="1:15" ht="15" customHeight="1" x14ac:dyDescent="0.25">
      <c r="A18" s="72"/>
      <c r="B18" s="55"/>
      <c r="C18" s="73"/>
      <c r="D18" s="55"/>
      <c r="E18" s="55"/>
      <c r="F18" s="73"/>
      <c r="I18" s="8">
        <v>2012</v>
      </c>
      <c r="J18" s="25">
        <v>7.436633971798309</v>
      </c>
      <c r="K18" s="25">
        <v>4.6196776179272749</v>
      </c>
      <c r="L18" s="25">
        <v>2.726599418158703</v>
      </c>
      <c r="M18" s="25">
        <v>1.8327828731440261</v>
      </c>
      <c r="N18" s="25">
        <v>1.2396971579731819</v>
      </c>
      <c r="O18" s="25">
        <v>0.78739615406459917</v>
      </c>
    </row>
    <row r="19" spans="1:15" ht="15" customHeight="1" x14ac:dyDescent="0.25">
      <c r="A19" s="72"/>
      <c r="B19" s="55"/>
      <c r="C19" s="73"/>
      <c r="D19" s="55"/>
      <c r="E19" s="55"/>
      <c r="F19" s="73"/>
      <c r="I19" s="8">
        <v>2013</v>
      </c>
      <c r="J19" s="25">
        <v>7.7449769771190029</v>
      </c>
      <c r="K19" s="25">
        <v>4.6230876155300802</v>
      </c>
      <c r="L19" s="25">
        <v>2.682880598040672</v>
      </c>
      <c r="M19" s="25">
        <v>1.812068113143549</v>
      </c>
      <c r="N19" s="25">
        <v>1.2003046070148291</v>
      </c>
      <c r="O19" s="25">
        <v>0.76489836456626747</v>
      </c>
    </row>
    <row r="20" spans="1:15" ht="15" customHeight="1" x14ac:dyDescent="0.25">
      <c r="A20" s="72"/>
      <c r="B20" s="55"/>
      <c r="C20" s="73"/>
      <c r="D20" s="55"/>
      <c r="E20" s="55"/>
      <c r="F20" s="73"/>
      <c r="I20" s="8">
        <v>2014</v>
      </c>
      <c r="J20" s="25">
        <v>7.5097507987503889</v>
      </c>
      <c r="K20" s="25">
        <v>4.8212251904968388</v>
      </c>
      <c r="L20" s="25">
        <v>2.8172239528634688</v>
      </c>
      <c r="M20" s="25">
        <v>1.8959301158562349</v>
      </c>
      <c r="N20" s="25">
        <v>1.2842664194357241</v>
      </c>
      <c r="O20" s="25">
        <v>0.83002392092454313</v>
      </c>
    </row>
    <row r="21" spans="1:15" ht="15" customHeight="1" x14ac:dyDescent="0.25">
      <c r="A21" s="72"/>
      <c r="B21" s="55"/>
      <c r="C21" s="73"/>
      <c r="D21" s="55"/>
      <c r="E21" s="55"/>
      <c r="F21" s="73"/>
      <c r="I21" s="8">
        <v>2015</v>
      </c>
      <c r="J21" s="25">
        <v>6.7930285673519997</v>
      </c>
      <c r="K21" s="25">
        <v>5.0163379441321219</v>
      </c>
      <c r="L21" s="25">
        <v>2.8598698369015949</v>
      </c>
      <c r="M21" s="25">
        <v>1.9564458404988609</v>
      </c>
      <c r="N21" s="25">
        <v>1.3560007220474151</v>
      </c>
      <c r="O21" s="25">
        <v>0.87369899053880085</v>
      </c>
    </row>
    <row r="22" spans="1:15" ht="15" customHeight="1" x14ac:dyDescent="0.25">
      <c r="A22" s="74"/>
      <c r="B22" s="75"/>
      <c r="C22" s="76"/>
      <c r="D22" s="75"/>
      <c r="E22" s="75"/>
      <c r="F22" s="76"/>
      <c r="I22" s="8">
        <v>2016</v>
      </c>
      <c r="J22" s="25">
        <v>6.3423024678292697</v>
      </c>
      <c r="K22" s="25">
        <v>5.0767462484226096</v>
      </c>
      <c r="L22" s="25">
        <v>2.9187419455957651</v>
      </c>
      <c r="M22" s="25">
        <v>1.995161329214479</v>
      </c>
      <c r="N22" s="25">
        <v>1.396302140964466</v>
      </c>
      <c r="O22" s="25">
        <v>0.91704332030339475</v>
      </c>
    </row>
    <row r="23" spans="1:15" ht="15" customHeight="1" x14ac:dyDescent="0.25">
      <c r="A23" s="72"/>
      <c r="B23" s="55"/>
      <c r="C23" s="55"/>
      <c r="D23" s="55"/>
      <c r="E23" s="55"/>
      <c r="F23" s="73"/>
      <c r="I23" s="8">
        <v>2017</v>
      </c>
      <c r="J23" s="25">
        <v>6.344802034218314</v>
      </c>
      <c r="K23" s="25">
        <v>4.8858797435910448</v>
      </c>
      <c r="L23" s="25">
        <v>2.8636901166833311</v>
      </c>
      <c r="M23" s="25">
        <v>1.987473925158225</v>
      </c>
      <c r="N23" s="25">
        <v>1.3702043861563531</v>
      </c>
      <c r="O23" s="25">
        <v>0.90357257053530182</v>
      </c>
    </row>
    <row r="24" spans="1:15" ht="15" customHeight="1" x14ac:dyDescent="0.25">
      <c r="A24" s="77" t="s">
        <v>310</v>
      </c>
      <c r="B24" s="61"/>
      <c r="C24" s="61"/>
      <c r="D24" s="61"/>
      <c r="E24" s="61"/>
      <c r="F24" s="59"/>
      <c r="I24" s="8">
        <v>2018</v>
      </c>
      <c r="J24" s="25">
        <v>6.0525245153755867</v>
      </c>
      <c r="K24" s="25">
        <v>4.7672661319513079</v>
      </c>
      <c r="L24" s="25">
        <v>2.8330612925854339</v>
      </c>
      <c r="M24" s="25">
        <v>1.952790767330524</v>
      </c>
      <c r="N24" s="25">
        <v>1.3578947265722181</v>
      </c>
      <c r="O24" s="25">
        <v>0.90524689039375816</v>
      </c>
    </row>
    <row r="25" spans="1:15" ht="15" customHeight="1" x14ac:dyDescent="0.25">
      <c r="A25" s="78"/>
      <c r="B25" s="61"/>
      <c r="C25" s="61"/>
      <c r="D25" s="61"/>
      <c r="E25" s="61"/>
      <c r="F25" s="59"/>
      <c r="I25" s="8">
        <v>2019</v>
      </c>
      <c r="J25" s="25">
        <v>5.9674949479276336</v>
      </c>
      <c r="K25" s="25">
        <v>4.6729822189219039</v>
      </c>
      <c r="L25" s="25">
        <v>2.794017681329684</v>
      </c>
      <c r="M25" s="25">
        <v>1.9388135849948831</v>
      </c>
      <c r="N25" s="25">
        <v>1.3539461580236509</v>
      </c>
      <c r="O25" s="25">
        <v>0.89080873796092075</v>
      </c>
    </row>
    <row r="26" spans="1:15" ht="15" customHeight="1" x14ac:dyDescent="0.25">
      <c r="A26" s="78"/>
      <c r="B26" s="61"/>
      <c r="C26" s="61"/>
      <c r="D26" s="61"/>
      <c r="E26" s="61"/>
      <c r="F26" s="59"/>
      <c r="I26" s="8">
        <v>2020</v>
      </c>
      <c r="J26" s="25">
        <v>6.3222554551678511</v>
      </c>
      <c r="K26" s="25">
        <v>4.3390250534290704</v>
      </c>
      <c r="L26" s="25">
        <v>2.459951446636913</v>
      </c>
      <c r="M26" s="25">
        <v>1.680192583788207</v>
      </c>
      <c r="N26" s="25">
        <v>1.118312730776827</v>
      </c>
      <c r="O26" s="25">
        <v>0.70447546514068693</v>
      </c>
    </row>
    <row r="27" spans="1:15" ht="15" customHeight="1" x14ac:dyDescent="0.25">
      <c r="A27" s="78"/>
      <c r="B27" s="61"/>
      <c r="C27" s="61"/>
      <c r="D27" s="61"/>
      <c r="E27" s="61"/>
      <c r="F27" s="59"/>
      <c r="I27" s="8">
        <v>2021</v>
      </c>
      <c r="J27" s="25">
        <v>6.7976869836309417</v>
      </c>
      <c r="K27" s="25">
        <v>4.267225719313803</v>
      </c>
      <c r="L27" s="25">
        <v>2.4125830226133518</v>
      </c>
      <c r="M27" s="25">
        <v>1.6280211513442331</v>
      </c>
      <c r="N27" s="25">
        <v>1.0828447114756929</v>
      </c>
      <c r="O27" s="25">
        <v>0.68783163683490667</v>
      </c>
    </row>
    <row r="28" spans="1:15" ht="15" customHeight="1" x14ac:dyDescent="0.25">
      <c r="A28" s="78"/>
      <c r="B28" s="61"/>
      <c r="C28" s="61"/>
      <c r="D28" s="61"/>
      <c r="E28" s="61"/>
      <c r="F28" s="59"/>
      <c r="I28" s="8">
        <v>2022</v>
      </c>
      <c r="J28" s="25">
        <v>5.8981132030004648</v>
      </c>
      <c r="K28" s="25">
        <v>4.3875189215870156</v>
      </c>
      <c r="L28" s="25">
        <v>2.6263504159435729</v>
      </c>
      <c r="M28" s="25">
        <v>1.8473172011031851</v>
      </c>
      <c r="N28" s="25">
        <v>1.2598192443735261</v>
      </c>
      <c r="O28" s="25">
        <v>0.85285200377046133</v>
      </c>
    </row>
    <row r="29" spans="1:15" ht="15" customHeight="1" x14ac:dyDescent="0.25">
      <c r="A29" s="78"/>
      <c r="B29" s="61"/>
      <c r="C29" s="61"/>
      <c r="D29" s="61"/>
      <c r="E29" s="61"/>
      <c r="F29" s="59"/>
      <c r="I29" s="8">
        <v>2023</v>
      </c>
      <c r="J29" s="25">
        <v>5.9849623356498398</v>
      </c>
      <c r="K29" s="25">
        <v>4.3209303667702086</v>
      </c>
      <c r="L29" s="25">
        <v>2.5967695771563508</v>
      </c>
      <c r="M29" s="25">
        <v>1.824258508696063</v>
      </c>
      <c r="N29" s="25">
        <v>1.293159586257562</v>
      </c>
      <c r="O29" s="25">
        <v>0.87986168031588297</v>
      </c>
    </row>
    <row r="30" spans="1:15" ht="15" customHeight="1" x14ac:dyDescent="0.25">
      <c r="A30" s="78"/>
      <c r="B30" s="61"/>
      <c r="C30" s="61"/>
      <c r="D30" s="61"/>
      <c r="E30" s="61"/>
      <c r="F30" s="59"/>
      <c r="I30" s="8">
        <v>2024</v>
      </c>
      <c r="J30" s="25">
        <v>6.1111002387161539</v>
      </c>
      <c r="K30" s="25">
        <v>4.1832580570345481</v>
      </c>
      <c r="L30" s="25">
        <v>2.5544668818290499</v>
      </c>
      <c r="M30" s="25">
        <v>1.8323224087971459</v>
      </c>
      <c r="N30" s="25">
        <v>1.2786491655344341</v>
      </c>
      <c r="O30" s="25">
        <v>0.87158669835113878</v>
      </c>
    </row>
    <row r="31" spans="1:15" ht="15" customHeight="1" x14ac:dyDescent="0.25">
      <c r="A31" s="78"/>
      <c r="B31" s="61"/>
      <c r="C31" s="61"/>
      <c r="D31" s="61"/>
      <c r="E31" s="61"/>
      <c r="F31" s="59"/>
    </row>
    <row r="32" spans="1:15" ht="15" customHeight="1" x14ac:dyDescent="0.25">
      <c r="A32" s="78"/>
      <c r="B32" s="61"/>
      <c r="C32" s="61"/>
      <c r="D32" s="61"/>
      <c r="E32" s="61"/>
      <c r="F32" s="59"/>
    </row>
    <row r="33" spans="1:6" ht="15" customHeight="1" x14ac:dyDescent="0.25">
      <c r="A33" s="78"/>
      <c r="B33" s="61"/>
      <c r="C33" s="61"/>
      <c r="D33" s="61"/>
      <c r="E33" s="61"/>
      <c r="F33" s="59"/>
    </row>
    <row r="34" spans="1:6" ht="15" customHeight="1" x14ac:dyDescent="0.25">
      <c r="A34" s="78"/>
      <c r="B34" s="61"/>
      <c r="C34" s="61"/>
      <c r="D34" s="61"/>
      <c r="E34" s="61"/>
      <c r="F34" s="59"/>
    </row>
    <row r="35" spans="1:6" ht="15" customHeight="1" x14ac:dyDescent="0.25">
      <c r="A35" s="78"/>
      <c r="B35" s="61"/>
      <c r="C35" s="61"/>
      <c r="D35" s="61"/>
      <c r="E35" s="61"/>
      <c r="F35" s="59"/>
    </row>
    <row r="36" spans="1:6" ht="15" customHeight="1" x14ac:dyDescent="0.25">
      <c r="A36" s="78"/>
      <c r="B36" s="61"/>
      <c r="C36" s="61"/>
      <c r="D36" s="61"/>
      <c r="E36" s="61"/>
      <c r="F36" s="59"/>
    </row>
    <row r="37" spans="1:6" ht="15" customHeight="1" x14ac:dyDescent="0.25">
      <c r="A37" s="78"/>
      <c r="B37" s="61"/>
      <c r="C37" s="61"/>
      <c r="D37" s="61"/>
      <c r="E37" s="61"/>
      <c r="F37" s="59"/>
    </row>
    <row r="38" spans="1:6" ht="15" customHeight="1" x14ac:dyDescent="0.25">
      <c r="A38" s="78"/>
      <c r="B38" s="61"/>
      <c r="C38" s="61"/>
      <c r="D38" s="61"/>
      <c r="E38" s="61"/>
      <c r="F38" s="59"/>
    </row>
    <row r="39" spans="1:6" ht="15" customHeight="1" x14ac:dyDescent="0.25">
      <c r="A39" s="78"/>
      <c r="B39" s="61"/>
      <c r="C39" s="61"/>
      <c r="D39" s="61"/>
      <c r="E39" s="61"/>
      <c r="F39" s="59"/>
    </row>
    <row r="40" spans="1:6" ht="15" customHeight="1" x14ac:dyDescent="0.25">
      <c r="A40" s="78"/>
      <c r="B40" s="61"/>
      <c r="C40" s="61"/>
      <c r="D40" s="61"/>
      <c r="E40" s="61"/>
      <c r="F40" s="59"/>
    </row>
    <row r="41" spans="1:6" ht="15" customHeight="1" x14ac:dyDescent="0.25">
      <c r="A41" s="78"/>
      <c r="B41" s="61"/>
      <c r="C41" s="61"/>
      <c r="D41" s="61"/>
      <c r="E41" s="61"/>
      <c r="F41" s="59"/>
    </row>
    <row r="42" spans="1:6" ht="15" customHeight="1" x14ac:dyDescent="0.25">
      <c r="A42" s="78"/>
      <c r="B42" s="61"/>
      <c r="C42" s="61"/>
      <c r="D42" s="61"/>
      <c r="E42" s="61"/>
      <c r="F42" s="59"/>
    </row>
    <row r="43" spans="1:6" ht="15" customHeight="1" x14ac:dyDescent="0.25">
      <c r="A43" s="78"/>
      <c r="B43" s="61"/>
      <c r="C43" s="61"/>
      <c r="D43" s="61"/>
      <c r="E43" s="61"/>
      <c r="F43" s="59"/>
    </row>
    <row r="44" spans="1:6" ht="15" customHeight="1" x14ac:dyDescent="0.25">
      <c r="A44" s="78"/>
      <c r="B44" s="61"/>
      <c r="C44" s="61"/>
      <c r="D44" s="61"/>
      <c r="E44" s="61"/>
      <c r="F44" s="59"/>
    </row>
    <row r="45" spans="1:6" ht="15" customHeight="1" x14ac:dyDescent="0.25">
      <c r="A45" s="78"/>
      <c r="B45" s="61"/>
      <c r="C45" s="61"/>
      <c r="D45" s="61"/>
      <c r="E45" s="61"/>
      <c r="F45" s="59"/>
    </row>
    <row r="46" spans="1:6" ht="15" customHeight="1" x14ac:dyDescent="0.25">
      <c r="A46" s="78"/>
      <c r="B46" s="61"/>
      <c r="C46" s="61"/>
      <c r="D46" s="61"/>
      <c r="E46" s="61"/>
      <c r="F46" s="59"/>
    </row>
    <row r="47" spans="1:6" ht="15" customHeight="1" x14ac:dyDescent="0.25">
      <c r="A47" s="78"/>
      <c r="B47" s="61"/>
      <c r="C47" s="61"/>
      <c r="D47" s="61"/>
      <c r="E47" s="61"/>
      <c r="F47" s="59"/>
    </row>
    <row r="48" spans="1:6" ht="15" customHeight="1" x14ac:dyDescent="0.25">
      <c r="A48" s="78"/>
      <c r="B48" s="61"/>
      <c r="C48" s="61"/>
      <c r="D48" s="61"/>
      <c r="E48" s="61"/>
      <c r="F48" s="59"/>
    </row>
    <row r="49" spans="1:6" ht="15" customHeight="1" x14ac:dyDescent="0.25">
      <c r="A49" s="78"/>
      <c r="B49" s="61"/>
      <c r="C49" s="61"/>
      <c r="D49" s="61"/>
      <c r="E49" s="61"/>
      <c r="F49" s="59"/>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2">
    <mergeCell ref="A24:F49"/>
    <mergeCell ref="D8:F9"/>
    <mergeCell ref="I3:O5"/>
    <mergeCell ref="A8:C9"/>
    <mergeCell ref="S3:U5"/>
    <mergeCell ref="S9:U13"/>
    <mergeCell ref="A3:F3"/>
    <mergeCell ref="A4:F5"/>
    <mergeCell ref="A6:C7"/>
    <mergeCell ref="D6:F7"/>
    <mergeCell ref="S6:U7"/>
    <mergeCell ref="I6:O7"/>
  </mergeCells>
  <hyperlinks>
    <hyperlink ref="A1" location="'Table of Contents'!A1" display="◄ Table of Contents" xr:uid="{00000000-0004-0000-0A00-000000000000}"/>
    <hyperlink ref="A24" r:id="rId1" xr:uid="{00000000-0004-0000-0A00-000001000000}"/>
  </hyperlinks>
  <pageMargins left="0.75" right="0.75" top="1" bottom="1" header="0.5" footer="0.5"/>
  <pageSetup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5D9F1"/>
  </sheetPr>
  <dimension ref="A1:AD200"/>
  <sheetViews>
    <sheetView zoomScaleNormal="100" workbookViewId="0"/>
  </sheetViews>
  <sheetFormatPr defaultRowHeight="15" x14ac:dyDescent="0.25"/>
  <cols>
    <col min="1" max="6" width="11.85546875" style="5" customWidth="1"/>
    <col min="7" max="7" width="3" style="1" customWidth="1"/>
    <col min="8" max="16" width="8.42578125" style="8" customWidth="1"/>
    <col min="17" max="17" width="3" style="1" customWidth="1"/>
    <col min="18" max="23" width="8.42578125" style="10" customWidth="1"/>
    <col min="24" max="24" width="3" style="1" customWidth="1"/>
    <col min="25" max="29" width="8.42578125" style="10" customWidth="1"/>
    <col min="30" max="30" width="3" style="1" customWidth="1"/>
  </cols>
  <sheetData>
    <row r="1" spans="1:30" ht="15" customHeight="1" x14ac:dyDescent="0.25">
      <c r="A1" s="54" t="s">
        <v>43</v>
      </c>
      <c r="B1" s="55"/>
      <c r="C1" s="55"/>
      <c r="D1" s="55"/>
      <c r="E1" s="55"/>
      <c r="F1" s="55"/>
    </row>
    <row r="2" spans="1:30" ht="15" customHeight="1" x14ac:dyDescent="0.25">
      <c r="A2" s="56"/>
      <c r="B2" s="56"/>
      <c r="C2" s="56"/>
      <c r="D2" s="56"/>
      <c r="E2" s="56"/>
      <c r="F2" s="56"/>
    </row>
    <row r="3" spans="1:30" ht="15" customHeight="1" x14ac:dyDescent="0.25">
      <c r="A3" s="57" t="s">
        <v>15</v>
      </c>
      <c r="B3" s="58"/>
      <c r="C3" s="58"/>
      <c r="D3" s="58"/>
      <c r="E3" s="58"/>
      <c r="F3" s="59"/>
      <c r="I3" s="46" t="str">
        <f>A6</f>
        <v>a) Financing structure of NFCs in the euro area, by instrument</v>
      </c>
      <c r="J3" s="46"/>
      <c r="K3" s="46"/>
      <c r="L3" s="46"/>
      <c r="M3" s="46"/>
      <c r="N3" s="46"/>
      <c r="O3" s="46"/>
      <c r="S3" s="51" t="str">
        <f>C6</f>
        <v>b) NPL ratio, by firm size</v>
      </c>
      <c r="T3" s="51"/>
      <c r="U3" s="51"/>
      <c r="V3" s="51"/>
      <c r="Z3" s="51" t="str">
        <f>E6</f>
        <v>c) Changes in NPL ratio for corporate lending, by country</v>
      </c>
      <c r="AA3" s="53"/>
      <c r="AB3" s="53"/>
    </row>
    <row r="4" spans="1:30" ht="15" customHeight="1" x14ac:dyDescent="0.25">
      <c r="A4" s="60" t="s">
        <v>16</v>
      </c>
      <c r="B4" s="61"/>
      <c r="C4" s="61"/>
      <c r="D4" s="61"/>
      <c r="E4" s="61"/>
      <c r="F4" s="59"/>
      <c r="I4" s="46"/>
      <c r="J4" s="46"/>
      <c r="K4" s="46"/>
      <c r="L4" s="46"/>
      <c r="M4" s="46"/>
      <c r="N4" s="46"/>
      <c r="O4" s="46"/>
      <c r="S4" s="51"/>
      <c r="T4" s="51"/>
      <c r="U4" s="51"/>
      <c r="V4" s="51"/>
      <c r="Z4" s="53"/>
      <c r="AA4" s="53"/>
      <c r="AB4" s="53"/>
    </row>
    <row r="5" spans="1:30" ht="15" customHeight="1" x14ac:dyDescent="0.25">
      <c r="A5" s="62"/>
      <c r="B5" s="63"/>
      <c r="C5" s="63"/>
      <c r="D5" s="63"/>
      <c r="E5" s="63"/>
      <c r="F5" s="64"/>
      <c r="I5" s="46"/>
      <c r="J5" s="46"/>
      <c r="K5" s="46"/>
      <c r="L5" s="46"/>
      <c r="M5" s="46"/>
      <c r="N5" s="46"/>
      <c r="O5" s="46"/>
      <c r="S5" s="51"/>
      <c r="T5" s="51"/>
      <c r="U5" s="51"/>
      <c r="V5" s="51"/>
      <c r="Z5" s="53"/>
      <c r="AA5" s="53"/>
      <c r="AB5" s="53"/>
    </row>
    <row r="6" spans="1:30" ht="15" customHeight="1" x14ac:dyDescent="0.25">
      <c r="A6" s="65" t="s">
        <v>73</v>
      </c>
      <c r="B6" s="59"/>
      <c r="C6" s="66" t="s">
        <v>74</v>
      </c>
      <c r="D6" s="59"/>
      <c r="E6" s="66" t="s">
        <v>75</v>
      </c>
      <c r="F6" s="59"/>
      <c r="I6" s="48" t="str">
        <f>A8</f>
        <v>(Q4 2005-Q4 2025, shares)</v>
      </c>
      <c r="J6" s="48"/>
      <c r="K6" s="48"/>
      <c r="L6" s="48"/>
      <c r="M6" s="48"/>
      <c r="N6" s="48"/>
      <c r="O6" s="48"/>
      <c r="S6" s="52" t="str">
        <f>C8</f>
        <v>(Q1 2020-Q4 2025, percentages)</v>
      </c>
      <c r="T6" s="52"/>
      <c r="U6" s="52"/>
      <c r="V6" s="52"/>
      <c r="Z6" s="52" t="str">
        <f>E8</f>
        <v>(Q1 2023-Q4 2025, percentage points)</v>
      </c>
      <c r="AA6" s="53"/>
      <c r="AB6" s="53"/>
    </row>
    <row r="7" spans="1:30" ht="15" customHeight="1" x14ac:dyDescent="0.25">
      <c r="A7" s="67"/>
      <c r="B7" s="69"/>
      <c r="C7" s="68"/>
      <c r="D7" s="69"/>
      <c r="E7" s="68"/>
      <c r="F7" s="69"/>
      <c r="I7" s="48"/>
      <c r="J7" s="48"/>
      <c r="K7" s="48"/>
      <c r="L7" s="48"/>
      <c r="M7" s="48"/>
      <c r="N7" s="48"/>
      <c r="O7" s="48"/>
      <c r="S7" s="52"/>
      <c r="T7" s="52"/>
      <c r="U7" s="52"/>
      <c r="V7" s="52"/>
      <c r="Z7" s="53"/>
      <c r="AA7" s="53"/>
      <c r="AB7" s="53"/>
    </row>
    <row r="8" spans="1:30" ht="15" customHeight="1" x14ac:dyDescent="0.25">
      <c r="A8" s="70" t="s">
        <v>76</v>
      </c>
      <c r="B8" s="59"/>
      <c r="C8" s="71" t="s">
        <v>77</v>
      </c>
      <c r="D8" s="59"/>
      <c r="E8" s="71" t="s">
        <v>78</v>
      </c>
      <c r="F8" s="59"/>
    </row>
    <row r="9" spans="1:30" s="22" customFormat="1" ht="15" customHeight="1" x14ac:dyDescent="0.25">
      <c r="A9" s="67"/>
      <c r="B9" s="69"/>
      <c r="C9" s="68"/>
      <c r="D9" s="69"/>
      <c r="E9" s="68"/>
      <c r="F9" s="69"/>
      <c r="G9" s="1"/>
      <c r="H9" s="16"/>
      <c r="I9" s="16" t="s">
        <v>228</v>
      </c>
      <c r="J9" s="16" t="s">
        <v>150</v>
      </c>
      <c r="K9" s="16" t="s">
        <v>151</v>
      </c>
      <c r="L9" s="16" t="s">
        <v>152</v>
      </c>
      <c r="M9" s="16" t="s">
        <v>153</v>
      </c>
      <c r="N9" s="16" t="s">
        <v>154</v>
      </c>
      <c r="O9" s="16" t="s">
        <v>155</v>
      </c>
      <c r="P9" s="16"/>
      <c r="Q9" s="1"/>
      <c r="R9" s="13"/>
      <c r="S9" s="16" t="s">
        <v>228</v>
      </c>
      <c r="T9" s="16" t="s">
        <v>177</v>
      </c>
      <c r="U9" s="16" t="s">
        <v>178</v>
      </c>
      <c r="V9" s="16" t="s">
        <v>179</v>
      </c>
      <c r="W9" s="13"/>
      <c r="X9" s="1"/>
      <c r="Y9" s="13"/>
      <c r="Z9" s="21"/>
      <c r="AA9" s="21" t="s">
        <v>158</v>
      </c>
      <c r="AB9" s="21" t="s">
        <v>159</v>
      </c>
      <c r="AC9" s="13"/>
      <c r="AD9" s="1"/>
    </row>
    <row r="10" spans="1:30" ht="15" customHeight="1" x14ac:dyDescent="0.25">
      <c r="A10" s="72"/>
      <c r="B10" s="73"/>
      <c r="C10" s="55"/>
      <c r="D10" s="73"/>
      <c r="E10" s="55"/>
      <c r="F10" s="73"/>
      <c r="I10" s="8">
        <v>2005</v>
      </c>
      <c r="J10" s="25">
        <v>0.18673233570233319</v>
      </c>
      <c r="K10" s="25">
        <v>3.774197984971206E-2</v>
      </c>
      <c r="L10" s="25">
        <v>2.8876377884085432E-2</v>
      </c>
      <c r="M10" s="25">
        <v>5.2586738423160077E-2</v>
      </c>
      <c r="N10" s="25">
        <v>0.2181289509066606</v>
      </c>
      <c r="O10" s="25">
        <v>0.47593361723404881</v>
      </c>
      <c r="S10" s="8" t="s">
        <v>180</v>
      </c>
      <c r="T10" s="25">
        <v>2.6898999999999997</v>
      </c>
      <c r="U10" s="25">
        <v>4.8239999999999998</v>
      </c>
      <c r="V10" s="25">
        <v>7.1978999999999997</v>
      </c>
      <c r="Z10" s="19" t="s">
        <v>138</v>
      </c>
      <c r="AA10" s="37">
        <v>0.27932200000000001</v>
      </c>
      <c r="AB10" s="37">
        <v>0.531918</v>
      </c>
    </row>
    <row r="11" spans="1:30" ht="15" customHeight="1" x14ac:dyDescent="0.25">
      <c r="A11" s="72"/>
      <c r="B11" s="73"/>
      <c r="C11" s="55"/>
      <c r="D11" s="73"/>
      <c r="E11" s="55"/>
      <c r="F11" s="73"/>
      <c r="I11" s="8">
        <v>2010</v>
      </c>
      <c r="J11" s="25">
        <v>0.2090465532829639</v>
      </c>
      <c r="K11" s="25">
        <v>4.3423508243566881E-2</v>
      </c>
      <c r="L11" s="25">
        <v>4.5985441456486753E-2</v>
      </c>
      <c r="M11" s="25">
        <v>4.9455130341907981E-2</v>
      </c>
      <c r="N11" s="25">
        <v>0.1741118035967596</v>
      </c>
      <c r="O11" s="25">
        <v>0.47797756307831479</v>
      </c>
      <c r="S11" s="8" t="s">
        <v>181</v>
      </c>
      <c r="T11" s="25">
        <v>2.7042999999999999</v>
      </c>
      <c r="U11" s="25">
        <v>4.5533999999999999</v>
      </c>
      <c r="V11" s="25">
        <v>6.7420999999999998</v>
      </c>
      <c r="Z11" s="20" t="s">
        <v>139</v>
      </c>
      <c r="AA11" s="37">
        <v>1.9642200000000001</v>
      </c>
      <c r="AB11" s="37">
        <v>2.6189499999999999</v>
      </c>
    </row>
    <row r="12" spans="1:30" ht="15" customHeight="1" x14ac:dyDescent="0.25">
      <c r="A12" s="72"/>
      <c r="B12" s="73"/>
      <c r="C12" s="55"/>
      <c r="D12" s="73"/>
      <c r="E12" s="55"/>
      <c r="F12" s="73"/>
      <c r="I12" s="8">
        <v>2015</v>
      </c>
      <c r="J12" s="25">
        <v>0.14437567752800129</v>
      </c>
      <c r="K12" s="25">
        <v>5.0139626414285238E-2</v>
      </c>
      <c r="L12" s="25">
        <v>4.8052710592313037E-2</v>
      </c>
      <c r="M12" s="25">
        <v>6.2370715439585889E-2</v>
      </c>
      <c r="N12" s="25">
        <v>0.20212845416219599</v>
      </c>
      <c r="O12" s="25">
        <v>0.49293281586361859</v>
      </c>
      <c r="S12" s="8" t="s">
        <v>182</v>
      </c>
      <c r="T12" s="25">
        <v>2.7187000000000001</v>
      </c>
      <c r="U12" s="25">
        <v>4.5591999999999997</v>
      </c>
      <c r="V12" s="25">
        <v>6.5256999999999996</v>
      </c>
      <c r="Z12" s="20" t="s">
        <v>140</v>
      </c>
      <c r="AA12" s="37">
        <v>-0.93828999999999996</v>
      </c>
      <c r="AB12" s="37">
        <v>-0.86573</v>
      </c>
    </row>
    <row r="13" spans="1:30" ht="15" customHeight="1" x14ac:dyDescent="0.25">
      <c r="A13" s="72"/>
      <c r="B13" s="73"/>
      <c r="C13" s="55"/>
      <c r="D13" s="73"/>
      <c r="E13" s="55"/>
      <c r="F13" s="73"/>
      <c r="I13" s="8">
        <v>2020</v>
      </c>
      <c r="J13" s="25">
        <v>0.12566349073745789</v>
      </c>
      <c r="K13" s="25">
        <v>5.1316638568120493E-2</v>
      </c>
      <c r="L13" s="25">
        <v>4.2873781025017849E-2</v>
      </c>
      <c r="M13" s="25">
        <v>5.3159844030566852E-2</v>
      </c>
      <c r="N13" s="25">
        <v>0.18990540104196779</v>
      </c>
      <c r="O13" s="25">
        <v>0.537080844596869</v>
      </c>
      <c r="S13" s="8" t="s">
        <v>183</v>
      </c>
      <c r="T13" s="25">
        <v>2.4662000000000002</v>
      </c>
      <c r="U13" s="25">
        <v>4.1950000000000003</v>
      </c>
      <c r="V13" s="25">
        <v>5.8382000000000005</v>
      </c>
      <c r="Z13" s="20" t="s">
        <v>141</v>
      </c>
      <c r="AA13" s="37">
        <v>0.28952</v>
      </c>
      <c r="AB13" s="37">
        <v>0.95109399999999999</v>
      </c>
    </row>
    <row r="14" spans="1:30" ht="15" customHeight="1" x14ac:dyDescent="0.25">
      <c r="A14" s="72"/>
      <c r="B14" s="73"/>
      <c r="C14" s="55"/>
      <c r="D14" s="73"/>
      <c r="E14" s="55"/>
      <c r="F14" s="73"/>
      <c r="I14" s="8">
        <v>2025</v>
      </c>
      <c r="J14" s="25">
        <v>0.1139003027838177</v>
      </c>
      <c r="K14" s="25">
        <v>4.537281189824037E-2</v>
      </c>
      <c r="L14" s="25">
        <v>4.1036854805874191E-2</v>
      </c>
      <c r="M14" s="25">
        <v>4.1693943578409137E-2</v>
      </c>
      <c r="N14" s="25">
        <v>0.18787403784873871</v>
      </c>
      <c r="O14" s="25">
        <v>0.57012204908491992</v>
      </c>
      <c r="S14" s="8" t="s">
        <v>184</v>
      </c>
      <c r="T14" s="25">
        <v>2.3501000000000003</v>
      </c>
      <c r="U14" s="25">
        <v>3.9579000000000004</v>
      </c>
      <c r="V14" s="25">
        <v>5.7784000000000004</v>
      </c>
      <c r="Z14" s="20" t="s">
        <v>142</v>
      </c>
      <c r="AA14" s="37">
        <v>-0.77024000000000004</v>
      </c>
      <c r="AB14" s="37">
        <v>-0.93203999999999998</v>
      </c>
    </row>
    <row r="15" spans="1:30" ht="15" customHeight="1" x14ac:dyDescent="0.25">
      <c r="A15" s="72"/>
      <c r="B15" s="73"/>
      <c r="C15" s="55"/>
      <c r="D15" s="73"/>
      <c r="E15" s="55"/>
      <c r="F15" s="73"/>
      <c r="S15" s="8" t="s">
        <v>185</v>
      </c>
      <c r="T15" s="25">
        <v>2.3283999999999998</v>
      </c>
      <c r="U15" s="25">
        <v>3.9697999999999998</v>
      </c>
      <c r="V15" s="25">
        <v>5.6156999999999995</v>
      </c>
      <c r="Z15" s="20" t="s">
        <v>143</v>
      </c>
      <c r="AA15" s="37">
        <v>-0.43159999999999998</v>
      </c>
      <c r="AB15" s="37">
        <v>-0.41117999999999999</v>
      </c>
    </row>
    <row r="16" spans="1:30" ht="15" customHeight="1" x14ac:dyDescent="0.25">
      <c r="A16" s="72"/>
      <c r="B16" s="73"/>
      <c r="C16" s="55"/>
      <c r="D16" s="73"/>
      <c r="E16" s="55"/>
      <c r="F16" s="73"/>
      <c r="S16" s="8" t="s">
        <v>186</v>
      </c>
      <c r="T16" s="25">
        <v>2.2822</v>
      </c>
      <c r="U16" s="25">
        <v>3.8687</v>
      </c>
      <c r="V16" s="25">
        <v>5.6298000000000004</v>
      </c>
    </row>
    <row r="17" spans="1:22" ht="15" customHeight="1" x14ac:dyDescent="0.25">
      <c r="A17" s="72"/>
      <c r="B17" s="73"/>
      <c r="C17" s="55"/>
      <c r="D17" s="73"/>
      <c r="E17" s="55"/>
      <c r="F17" s="73"/>
      <c r="S17" s="8" t="s">
        <v>187</v>
      </c>
      <c r="T17" s="25">
        <v>2.0886</v>
      </c>
      <c r="U17" s="25">
        <v>3.6790999999999996</v>
      </c>
      <c r="V17" s="25">
        <v>5.3435000000000006</v>
      </c>
    </row>
    <row r="18" spans="1:22" ht="15" customHeight="1" x14ac:dyDescent="0.25">
      <c r="A18" s="72"/>
      <c r="B18" s="73"/>
      <c r="C18" s="55"/>
      <c r="D18" s="73"/>
      <c r="E18" s="55"/>
      <c r="F18" s="73"/>
      <c r="S18" s="8" t="s">
        <v>188</v>
      </c>
      <c r="T18" s="25">
        <v>2.2951999999999999</v>
      </c>
      <c r="U18" s="25">
        <v>3.5846000000000005</v>
      </c>
      <c r="V18" s="25">
        <v>5.2950999999999997</v>
      </c>
    </row>
    <row r="19" spans="1:22" ht="15" customHeight="1" x14ac:dyDescent="0.25">
      <c r="A19" s="72"/>
      <c r="B19" s="73"/>
      <c r="C19" s="55"/>
      <c r="D19" s="73"/>
      <c r="E19" s="55"/>
      <c r="F19" s="73"/>
      <c r="S19" s="8" t="s">
        <v>189</v>
      </c>
      <c r="T19" s="25">
        <v>2.1170999999999998</v>
      </c>
      <c r="U19" s="25">
        <v>3.2574999999999998</v>
      </c>
      <c r="V19" s="25">
        <v>5.0693000000000001</v>
      </c>
    </row>
    <row r="20" spans="1:22" ht="15" customHeight="1" x14ac:dyDescent="0.25">
      <c r="A20" s="72"/>
      <c r="B20" s="73"/>
      <c r="C20" s="55"/>
      <c r="D20" s="73"/>
      <c r="E20" s="55"/>
      <c r="F20" s="73"/>
      <c r="S20" s="8" t="s">
        <v>190</v>
      </c>
      <c r="T20" s="25">
        <v>2.0251999999999999</v>
      </c>
      <c r="U20" s="25">
        <v>3.2730000000000001</v>
      </c>
      <c r="V20" s="25">
        <v>5.0446999999999997</v>
      </c>
    </row>
    <row r="21" spans="1:22" ht="15" customHeight="1" x14ac:dyDescent="0.25">
      <c r="A21" s="72"/>
      <c r="B21" s="73"/>
      <c r="C21" s="55"/>
      <c r="D21" s="73"/>
      <c r="E21" s="55"/>
      <c r="F21" s="73"/>
      <c r="S21" s="8" t="s">
        <v>191</v>
      </c>
      <c r="T21" s="25">
        <v>2.278</v>
      </c>
      <c r="U21" s="25">
        <v>3.3767</v>
      </c>
      <c r="V21" s="25">
        <v>4.7922000000000002</v>
      </c>
    </row>
    <row r="22" spans="1:22" ht="15" customHeight="1" x14ac:dyDescent="0.25">
      <c r="A22" s="72"/>
      <c r="B22" s="73"/>
      <c r="C22" s="55"/>
      <c r="D22" s="73"/>
      <c r="E22" s="55"/>
      <c r="F22" s="73"/>
      <c r="S22" s="8" t="s">
        <v>192</v>
      </c>
      <c r="T22" s="25">
        <v>2.3380999999999998</v>
      </c>
      <c r="U22" s="25">
        <v>3.4141999999999997</v>
      </c>
      <c r="V22" s="25">
        <v>4.9634</v>
      </c>
    </row>
    <row r="23" spans="1:22" ht="15" customHeight="1" x14ac:dyDescent="0.25">
      <c r="A23" s="74"/>
      <c r="B23" s="76"/>
      <c r="C23" s="75"/>
      <c r="D23" s="76"/>
      <c r="E23" s="75"/>
      <c r="F23" s="76"/>
      <c r="S23" s="8" t="s">
        <v>193</v>
      </c>
      <c r="T23" s="25">
        <v>2.3209</v>
      </c>
      <c r="U23" s="25">
        <v>3.5796000000000001</v>
      </c>
      <c r="V23" s="25">
        <v>5.1214999999999993</v>
      </c>
    </row>
    <row r="24" spans="1:22" ht="15" customHeight="1" x14ac:dyDescent="0.25">
      <c r="A24" s="72"/>
      <c r="B24" s="55"/>
      <c r="C24" s="55"/>
      <c r="D24" s="55"/>
      <c r="E24" s="55"/>
      <c r="F24" s="73"/>
      <c r="S24" s="8" t="s">
        <v>194</v>
      </c>
      <c r="T24" s="25">
        <v>2.2650000000000001</v>
      </c>
      <c r="U24" s="25">
        <v>3.5617000000000001</v>
      </c>
      <c r="V24" s="25">
        <v>5.2332999999999998</v>
      </c>
    </row>
    <row r="25" spans="1:22" ht="15" customHeight="1" x14ac:dyDescent="0.25">
      <c r="A25" s="77" t="s">
        <v>311</v>
      </c>
      <c r="B25" s="61"/>
      <c r="C25" s="61"/>
      <c r="D25" s="61"/>
      <c r="E25" s="61"/>
      <c r="F25" s="59"/>
      <c r="S25" s="8" t="s">
        <v>195</v>
      </c>
      <c r="T25" s="25">
        <v>2.4474</v>
      </c>
      <c r="U25" s="25">
        <v>4.0368000000000004</v>
      </c>
      <c r="V25" s="25">
        <v>5.4589999999999996</v>
      </c>
    </row>
    <row r="26" spans="1:22" ht="15" customHeight="1" x14ac:dyDescent="0.25">
      <c r="A26" s="78"/>
      <c r="B26" s="61"/>
      <c r="C26" s="61"/>
      <c r="D26" s="61"/>
      <c r="E26" s="61"/>
      <c r="F26" s="59"/>
      <c r="S26" s="8" t="s">
        <v>196</v>
      </c>
      <c r="T26" s="25">
        <v>2.367</v>
      </c>
      <c r="U26" s="25">
        <v>4.0762</v>
      </c>
      <c r="V26" s="25">
        <v>5.9065000000000003</v>
      </c>
    </row>
    <row r="27" spans="1:22" ht="15" customHeight="1" x14ac:dyDescent="0.25">
      <c r="A27" s="78"/>
      <c r="B27" s="61"/>
      <c r="C27" s="61"/>
      <c r="D27" s="61"/>
      <c r="E27" s="61"/>
      <c r="F27" s="59"/>
      <c r="S27" s="8" t="s">
        <v>197</v>
      </c>
      <c r="T27" s="25">
        <v>2.3647999999999998</v>
      </c>
      <c r="U27" s="25">
        <v>4.1896999999999993</v>
      </c>
      <c r="V27" s="25">
        <v>6.0125000000000002</v>
      </c>
    </row>
    <row r="28" spans="1:22" ht="15" customHeight="1" x14ac:dyDescent="0.25">
      <c r="A28" s="78"/>
      <c r="B28" s="61"/>
      <c r="C28" s="61"/>
      <c r="D28" s="61"/>
      <c r="E28" s="61"/>
      <c r="F28" s="59"/>
      <c r="S28" s="8" t="s">
        <v>198</v>
      </c>
      <c r="T28" s="25">
        <v>2.5600999999999998</v>
      </c>
      <c r="U28" s="25">
        <v>4.3460000000000001</v>
      </c>
      <c r="V28" s="25">
        <v>6.1921999999999997</v>
      </c>
    </row>
    <row r="29" spans="1:22" ht="15" customHeight="1" x14ac:dyDescent="0.25">
      <c r="A29" s="78"/>
      <c r="B29" s="61"/>
      <c r="C29" s="61"/>
      <c r="D29" s="61"/>
      <c r="E29" s="61"/>
      <c r="F29" s="59"/>
      <c r="S29" s="8" t="s">
        <v>199</v>
      </c>
      <c r="T29" s="25">
        <v>2.3235999999999999</v>
      </c>
      <c r="U29" s="25">
        <v>4.5343</v>
      </c>
      <c r="V29" s="25">
        <v>5.7986999999999993</v>
      </c>
    </row>
    <row r="30" spans="1:22" ht="15" customHeight="1" x14ac:dyDescent="0.25">
      <c r="A30" s="78"/>
      <c r="B30" s="61"/>
      <c r="C30" s="61"/>
      <c r="D30" s="61"/>
      <c r="E30" s="61"/>
      <c r="F30" s="59"/>
      <c r="S30" s="8" t="s">
        <v>200</v>
      </c>
      <c r="T30" s="25">
        <v>2.2694999999999999</v>
      </c>
      <c r="U30" s="25">
        <v>4.6975000000000007</v>
      </c>
      <c r="V30" s="25">
        <v>5.8792999999999997</v>
      </c>
    </row>
    <row r="31" spans="1:22" ht="15" customHeight="1" x14ac:dyDescent="0.25">
      <c r="A31" s="78"/>
      <c r="B31" s="61"/>
      <c r="C31" s="61"/>
      <c r="D31" s="61"/>
      <c r="E31" s="61"/>
      <c r="F31" s="59"/>
      <c r="S31" s="8" t="s">
        <v>201</v>
      </c>
      <c r="T31" s="25">
        <v>2.1718000000000002</v>
      </c>
      <c r="U31" s="25">
        <v>4.8471000000000002</v>
      </c>
      <c r="V31" s="25">
        <v>5.8891</v>
      </c>
    </row>
    <row r="32" spans="1:22" ht="15" customHeight="1" x14ac:dyDescent="0.25">
      <c r="A32" s="78"/>
      <c r="B32" s="61"/>
      <c r="C32" s="61"/>
      <c r="D32" s="61"/>
      <c r="E32" s="61"/>
      <c r="F32" s="59"/>
      <c r="S32" s="8" t="s">
        <v>202</v>
      </c>
      <c r="T32" s="25">
        <v>2.2231999999999998</v>
      </c>
      <c r="U32" s="25">
        <v>4.9556999999999993</v>
      </c>
      <c r="V32" s="25">
        <v>6.0012999999999996</v>
      </c>
    </row>
    <row r="33" spans="1:22" ht="15" customHeight="1" x14ac:dyDescent="0.25">
      <c r="A33" s="55"/>
      <c r="B33" s="55"/>
      <c r="C33" s="55"/>
      <c r="D33" s="55"/>
      <c r="E33" s="55"/>
      <c r="F33" s="55"/>
      <c r="S33" s="8" t="s">
        <v>203</v>
      </c>
      <c r="T33" s="25">
        <v>2.2922000000000002</v>
      </c>
      <c r="U33" s="25">
        <v>4.8677999999999999</v>
      </c>
      <c r="V33" s="25">
        <v>5.7969999999999997</v>
      </c>
    </row>
    <row r="34" spans="1:22" ht="15" customHeight="1" x14ac:dyDescent="0.25">
      <c r="A34" s="55"/>
      <c r="B34" s="55"/>
      <c r="C34" s="55"/>
      <c r="D34" s="55"/>
      <c r="E34" s="55"/>
      <c r="F34" s="55"/>
    </row>
    <row r="35" spans="1:22" ht="15" customHeight="1" x14ac:dyDescent="0.25">
      <c r="A35" s="55"/>
      <c r="B35" s="55"/>
      <c r="C35" s="55"/>
      <c r="D35" s="55"/>
      <c r="E35" s="55"/>
      <c r="F35" s="55"/>
    </row>
    <row r="36" spans="1:22" ht="15" customHeight="1" x14ac:dyDescent="0.25">
      <c r="A36" s="55"/>
      <c r="B36" s="55"/>
      <c r="C36" s="55"/>
      <c r="D36" s="55"/>
      <c r="E36" s="55"/>
      <c r="F36" s="55"/>
    </row>
    <row r="37" spans="1:22" ht="15" customHeight="1" x14ac:dyDescent="0.25">
      <c r="A37" s="55"/>
      <c r="B37" s="55"/>
      <c r="C37" s="55"/>
      <c r="D37" s="55"/>
      <c r="E37" s="55"/>
      <c r="F37" s="55"/>
    </row>
    <row r="38" spans="1:22" ht="15" customHeight="1" x14ac:dyDescent="0.25">
      <c r="A38" s="55"/>
      <c r="B38" s="55"/>
      <c r="C38" s="55"/>
      <c r="D38" s="55"/>
      <c r="E38" s="55"/>
      <c r="F38" s="55"/>
    </row>
    <row r="39" spans="1:22" ht="15" customHeight="1" x14ac:dyDescent="0.25">
      <c r="A39" s="55"/>
      <c r="B39" s="55"/>
      <c r="C39" s="55"/>
      <c r="D39" s="55"/>
      <c r="E39" s="55"/>
      <c r="F39" s="55"/>
    </row>
    <row r="40" spans="1:22" ht="15" customHeight="1" x14ac:dyDescent="0.25">
      <c r="A40" s="55"/>
      <c r="B40" s="55"/>
      <c r="C40" s="55"/>
      <c r="D40" s="55"/>
      <c r="E40" s="55"/>
      <c r="F40" s="55"/>
    </row>
    <row r="41" spans="1:22" ht="15" customHeight="1" x14ac:dyDescent="0.25">
      <c r="A41" s="55"/>
      <c r="B41" s="55"/>
      <c r="C41" s="55"/>
      <c r="D41" s="55"/>
      <c r="E41" s="55"/>
      <c r="F41" s="55"/>
    </row>
    <row r="42" spans="1:22" ht="15" customHeight="1" x14ac:dyDescent="0.25">
      <c r="A42" s="55"/>
      <c r="B42" s="55"/>
      <c r="C42" s="55"/>
      <c r="D42" s="55"/>
      <c r="E42" s="55"/>
      <c r="F42" s="55"/>
    </row>
    <row r="43" spans="1:22" ht="15" customHeight="1" x14ac:dyDescent="0.25">
      <c r="A43" s="55"/>
      <c r="B43" s="55"/>
      <c r="C43" s="55"/>
      <c r="D43" s="55"/>
      <c r="E43" s="55"/>
      <c r="F43" s="55"/>
    </row>
    <row r="44" spans="1:22" ht="15" customHeight="1" x14ac:dyDescent="0.25">
      <c r="A44" s="55"/>
      <c r="B44" s="55"/>
      <c r="C44" s="55"/>
      <c r="D44" s="55"/>
      <c r="E44" s="55"/>
      <c r="F44" s="55"/>
    </row>
    <row r="45" spans="1:22" ht="15" customHeight="1" x14ac:dyDescent="0.25">
      <c r="A45" s="55"/>
      <c r="B45" s="55"/>
      <c r="C45" s="55"/>
      <c r="D45" s="55"/>
      <c r="E45" s="55"/>
      <c r="F45" s="55"/>
    </row>
    <row r="46" spans="1:22" ht="15" customHeight="1" x14ac:dyDescent="0.25">
      <c r="A46" s="55"/>
      <c r="B46" s="55"/>
      <c r="C46" s="55"/>
      <c r="D46" s="55"/>
      <c r="E46" s="55"/>
      <c r="F46" s="55"/>
    </row>
    <row r="47" spans="1:22" ht="15" customHeight="1" x14ac:dyDescent="0.25">
      <c r="A47" s="55"/>
      <c r="B47" s="55"/>
      <c r="C47" s="55"/>
      <c r="D47" s="55"/>
      <c r="E47" s="55"/>
      <c r="F47" s="55"/>
    </row>
    <row r="48" spans="1:22"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5">
    <mergeCell ref="A25:F32"/>
    <mergeCell ref="Z6:AB7"/>
    <mergeCell ref="E6:F7"/>
    <mergeCell ref="C6:D7"/>
    <mergeCell ref="A6:B7"/>
    <mergeCell ref="A8:B9"/>
    <mergeCell ref="E8:F9"/>
    <mergeCell ref="I6:O7"/>
    <mergeCell ref="S3:V5"/>
    <mergeCell ref="S6:V7"/>
    <mergeCell ref="C8:D9"/>
    <mergeCell ref="Z3:AB5"/>
    <mergeCell ref="A3:F3"/>
    <mergeCell ref="A4:F5"/>
    <mergeCell ref="I3:O5"/>
  </mergeCells>
  <phoneticPr fontId="12" type="noConversion"/>
  <hyperlinks>
    <hyperlink ref="A1" location="'Table of Contents'!A1" display="◄ Table of Contents" xr:uid="{00000000-0004-0000-0B00-000000000000}"/>
  </hyperlinks>
  <pageMargins left="0.75" right="0.75" top="1" bottom="1" header="0.5" footer="0.5"/>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5D9F1"/>
  </sheetPr>
  <dimension ref="A1:AA200"/>
  <sheetViews>
    <sheetView zoomScaleNormal="100" workbookViewId="0"/>
  </sheetViews>
  <sheetFormatPr defaultRowHeight="15" x14ac:dyDescent="0.25"/>
  <cols>
    <col min="1" max="6" width="11.85546875" style="5" customWidth="1"/>
    <col min="7" max="7" width="3" style="1" customWidth="1"/>
    <col min="8" max="8" width="8.42578125" style="8" customWidth="1"/>
    <col min="9" max="16" width="8.42578125" style="10" customWidth="1"/>
    <col min="17" max="17" width="3" style="1" customWidth="1"/>
    <col min="18" max="25" width="8.42578125" style="10" customWidth="1"/>
    <col min="26" max="26" width="8.42578125" customWidth="1"/>
    <col min="27" max="27" width="3" style="1" customWidth="1"/>
  </cols>
  <sheetData>
    <row r="1" spans="1:25" ht="15" customHeight="1" x14ac:dyDescent="0.25">
      <c r="A1" s="54" t="s">
        <v>43</v>
      </c>
      <c r="B1" s="55"/>
      <c r="C1" s="55"/>
      <c r="D1" s="55"/>
      <c r="E1" s="55"/>
      <c r="F1" s="55"/>
    </row>
    <row r="2" spans="1:25" ht="15" customHeight="1" x14ac:dyDescent="0.25">
      <c r="A2" s="55"/>
      <c r="B2" s="55"/>
      <c r="C2" s="55"/>
      <c r="D2" s="55"/>
      <c r="E2" s="55"/>
      <c r="F2" s="55"/>
    </row>
    <row r="3" spans="1:25" ht="15" customHeight="1" x14ac:dyDescent="0.25">
      <c r="A3" s="79" t="s">
        <v>17</v>
      </c>
      <c r="B3" s="58"/>
      <c r="C3" s="58"/>
      <c r="D3" s="58"/>
      <c r="E3" s="58"/>
      <c r="F3" s="58"/>
      <c r="I3" s="51" t="str">
        <f>A6</f>
        <v>a) Inflows and outflows: corporate sector NPLs, by country</v>
      </c>
      <c r="J3" s="51"/>
      <c r="K3" s="51"/>
      <c r="L3" s="51"/>
      <c r="M3" s="51"/>
      <c r="N3" s="51"/>
      <c r="O3" s="51"/>
      <c r="S3" s="51" t="str">
        <f>D6</f>
        <v>b) Net flows of NPLs for corporate sector portfolios, by country</v>
      </c>
      <c r="T3" s="51"/>
      <c r="U3" s="51"/>
      <c r="V3" s="51"/>
      <c r="W3" s="51"/>
      <c r="X3" s="51"/>
      <c r="Y3" s="51"/>
    </row>
    <row r="4" spans="1:25" ht="15" customHeight="1" x14ac:dyDescent="0.25">
      <c r="A4" s="60" t="s">
        <v>18</v>
      </c>
      <c r="B4" s="61"/>
      <c r="C4" s="61"/>
      <c r="D4" s="61"/>
      <c r="E4" s="61"/>
      <c r="F4" s="59"/>
      <c r="I4" s="51"/>
      <c r="J4" s="51"/>
      <c r="K4" s="51"/>
      <c r="L4" s="51"/>
      <c r="M4" s="51"/>
      <c r="N4" s="51"/>
      <c r="O4" s="51"/>
      <c r="S4" s="51"/>
      <c r="T4" s="51"/>
      <c r="U4" s="51"/>
      <c r="V4" s="51"/>
      <c r="W4" s="51"/>
      <c r="X4" s="51"/>
      <c r="Y4" s="51"/>
    </row>
    <row r="5" spans="1:25" ht="15" customHeight="1" x14ac:dyDescent="0.25">
      <c r="A5" s="62"/>
      <c r="B5" s="63"/>
      <c r="C5" s="63"/>
      <c r="D5" s="63"/>
      <c r="E5" s="63"/>
      <c r="F5" s="64"/>
      <c r="I5" s="51"/>
      <c r="J5" s="51"/>
      <c r="K5" s="51"/>
      <c r="L5" s="51"/>
      <c r="M5" s="51"/>
      <c r="N5" s="51"/>
      <c r="O5" s="51"/>
      <c r="S5" s="51"/>
      <c r="T5" s="51"/>
      <c r="U5" s="51"/>
      <c r="V5" s="51"/>
      <c r="W5" s="51"/>
      <c r="X5" s="51"/>
      <c r="Y5" s="51"/>
    </row>
    <row r="6" spans="1:25" ht="15" customHeight="1" x14ac:dyDescent="0.25">
      <c r="A6" s="65" t="s">
        <v>79</v>
      </c>
      <c r="B6" s="61"/>
      <c r="C6" s="59"/>
      <c r="D6" s="66" t="s">
        <v>80</v>
      </c>
      <c r="E6" s="61"/>
      <c r="F6" s="59"/>
      <c r="I6" s="52" t="str">
        <f>A8</f>
        <v>(2020-25, € billions)</v>
      </c>
      <c r="J6" s="52"/>
      <c r="K6" s="52"/>
      <c r="L6" s="52"/>
      <c r="M6" s="52"/>
      <c r="N6" s="52"/>
      <c r="O6" s="52"/>
      <c r="S6" s="52" t="str">
        <f>D8</f>
        <v>(2020-25, € billions)</v>
      </c>
      <c r="T6" s="52"/>
      <c r="U6" s="52"/>
      <c r="V6" s="52"/>
      <c r="W6" s="52"/>
      <c r="X6" s="52"/>
      <c r="Y6" s="52"/>
    </row>
    <row r="7" spans="1:25" ht="15" customHeight="1" x14ac:dyDescent="0.25">
      <c r="A7" s="67"/>
      <c r="B7" s="68"/>
      <c r="C7" s="69"/>
      <c r="D7" s="68"/>
      <c r="E7" s="68"/>
      <c r="F7" s="69"/>
      <c r="I7" s="52"/>
      <c r="J7" s="52"/>
      <c r="K7" s="52"/>
      <c r="L7" s="52"/>
      <c r="M7" s="52"/>
      <c r="N7" s="52"/>
      <c r="O7" s="52"/>
      <c r="S7" s="52"/>
      <c r="T7" s="52"/>
      <c r="U7" s="52"/>
      <c r="V7" s="52"/>
      <c r="W7" s="52"/>
      <c r="X7" s="52"/>
      <c r="Y7" s="52"/>
    </row>
    <row r="8" spans="1:25" ht="15" customHeight="1" x14ac:dyDescent="0.25">
      <c r="A8" s="70" t="s">
        <v>81</v>
      </c>
      <c r="B8" s="61"/>
      <c r="C8" s="59"/>
      <c r="D8" s="71" t="s">
        <v>81</v>
      </c>
      <c r="E8" s="61"/>
      <c r="F8" s="59"/>
    </row>
    <row r="9" spans="1:25" ht="15" customHeight="1" x14ac:dyDescent="0.25">
      <c r="A9" s="67"/>
      <c r="B9" s="68"/>
      <c r="C9" s="69"/>
      <c r="D9" s="68"/>
      <c r="E9" s="68"/>
      <c r="F9" s="69"/>
      <c r="I9" s="115" t="s">
        <v>204</v>
      </c>
      <c r="J9" s="115"/>
      <c r="K9" s="115"/>
      <c r="L9" s="115"/>
      <c r="M9" s="115"/>
      <c r="N9" s="115"/>
      <c r="O9" s="115"/>
      <c r="S9" s="13"/>
      <c r="T9" s="13" t="s">
        <v>133</v>
      </c>
      <c r="U9" s="13" t="s">
        <v>134</v>
      </c>
      <c r="V9" s="13" t="s">
        <v>135</v>
      </c>
      <c r="W9" s="13" t="s">
        <v>136</v>
      </c>
      <c r="X9" s="13" t="s">
        <v>137</v>
      </c>
      <c r="Y9" s="13" t="s">
        <v>132</v>
      </c>
    </row>
    <row r="10" spans="1:25" ht="15" customHeight="1" x14ac:dyDescent="0.25">
      <c r="A10" s="72"/>
      <c r="B10" s="55"/>
      <c r="C10" s="73"/>
      <c r="D10" s="55"/>
      <c r="E10" s="55"/>
      <c r="F10" s="56"/>
      <c r="I10" s="13"/>
      <c r="J10" s="13" t="s">
        <v>133</v>
      </c>
      <c r="K10" s="13" t="s">
        <v>134</v>
      </c>
      <c r="L10" s="13" t="s">
        <v>135</v>
      </c>
      <c r="M10" s="13" t="s">
        <v>136</v>
      </c>
      <c r="N10" s="13" t="s">
        <v>137</v>
      </c>
      <c r="O10" s="13" t="s">
        <v>132</v>
      </c>
      <c r="S10" s="10">
        <v>2020</v>
      </c>
      <c r="T10" s="36">
        <v>1.91846782241469</v>
      </c>
      <c r="U10" s="36">
        <v>-2.0457399363499986</v>
      </c>
      <c r="V10" s="36">
        <v>3.412537134389992</v>
      </c>
      <c r="W10" s="36">
        <v>-25.511081158</v>
      </c>
      <c r="X10" s="36">
        <v>0.64991780229000096</v>
      </c>
      <c r="Y10" s="36">
        <v>-28.338972049505678</v>
      </c>
    </row>
    <row r="11" spans="1:25" ht="15" customHeight="1" x14ac:dyDescent="0.25">
      <c r="A11" s="72"/>
      <c r="B11" s="55"/>
      <c r="C11" s="73"/>
      <c r="D11" s="55"/>
      <c r="E11" s="55"/>
      <c r="F11" s="56"/>
      <c r="I11" s="18">
        <v>2020</v>
      </c>
      <c r="J11" s="36">
        <v>11.580231676054693</v>
      </c>
      <c r="K11" s="36">
        <v>14.304670813360001</v>
      </c>
      <c r="L11" s="36">
        <v>22.846134750359994</v>
      </c>
      <c r="M11" s="36">
        <v>18.837584197000002</v>
      </c>
      <c r="N11" s="36">
        <v>12.616177776000001</v>
      </c>
      <c r="O11" s="36">
        <v>97.323064136112137</v>
      </c>
      <c r="S11" s="10">
        <v>2021</v>
      </c>
      <c r="T11" s="36">
        <v>-2.2291345258864039</v>
      </c>
      <c r="U11" s="36">
        <v>2.6440017736999968</v>
      </c>
      <c r="V11" s="36">
        <v>-3.3558486641599998</v>
      </c>
      <c r="W11" s="36">
        <v>-14.640286790999999</v>
      </c>
      <c r="X11" s="36">
        <v>-6.1352820851399992</v>
      </c>
      <c r="Y11" s="36">
        <v>-43.281599777576496</v>
      </c>
    </row>
    <row r="12" spans="1:25" ht="15" customHeight="1" x14ac:dyDescent="0.25">
      <c r="A12" s="72"/>
      <c r="B12" s="55"/>
      <c r="C12" s="73"/>
      <c r="D12" s="55"/>
      <c r="E12" s="55"/>
      <c r="F12" s="56"/>
      <c r="I12" s="18">
        <v>2021</v>
      </c>
      <c r="J12" s="36">
        <v>6.5755617882335953</v>
      </c>
      <c r="K12" s="36">
        <v>21.253698267459999</v>
      </c>
      <c r="L12" s="36">
        <v>20.059652518860002</v>
      </c>
      <c r="M12" s="36">
        <v>15.967357558</v>
      </c>
      <c r="N12" s="36">
        <v>11.999282798459999</v>
      </c>
      <c r="O12" s="36">
        <v>93.236884204789362</v>
      </c>
      <c r="S12" s="10">
        <v>2022</v>
      </c>
      <c r="T12" s="36">
        <v>0.57335784421132086</v>
      </c>
      <c r="U12" s="36">
        <v>-3.381049172</v>
      </c>
      <c r="V12" s="36">
        <v>4.3996308595600011</v>
      </c>
      <c r="W12" s="36">
        <v>-9.280553158</v>
      </c>
      <c r="X12" s="36">
        <v>-0.90140421780000113</v>
      </c>
      <c r="Y12" s="36">
        <v>-16.108554076294709</v>
      </c>
    </row>
    <row r="13" spans="1:25" ht="15" customHeight="1" x14ac:dyDescent="0.25">
      <c r="A13" s="72"/>
      <c r="B13" s="55"/>
      <c r="C13" s="73"/>
      <c r="D13" s="55"/>
      <c r="E13" s="55"/>
      <c r="F13" s="56"/>
      <c r="I13" s="18">
        <v>2022</v>
      </c>
      <c r="J13" s="36">
        <v>10.859798771721032</v>
      </c>
      <c r="K13" s="36">
        <v>13.550150371000001</v>
      </c>
      <c r="L13" s="36">
        <v>24.566317499150003</v>
      </c>
      <c r="M13" s="36">
        <v>15.898064979999999</v>
      </c>
      <c r="N13" s="36">
        <v>11.53685109383</v>
      </c>
      <c r="O13" s="36">
        <v>87.25263798986532</v>
      </c>
      <c r="S13" s="10">
        <v>2023</v>
      </c>
      <c r="T13" s="36">
        <v>8.7228430633398215</v>
      </c>
      <c r="U13" s="36">
        <v>-1.168509724</v>
      </c>
      <c r="V13" s="36">
        <v>4.4198271100700035</v>
      </c>
      <c r="W13" s="36">
        <v>-3.7195584859999999</v>
      </c>
      <c r="X13" s="36">
        <v>-1.137962683789999</v>
      </c>
      <c r="Y13" s="36">
        <v>4.8632418535101163</v>
      </c>
    </row>
    <row r="14" spans="1:25" ht="15" customHeight="1" x14ac:dyDescent="0.25">
      <c r="A14" s="72"/>
      <c r="B14" s="55"/>
      <c r="C14" s="73"/>
      <c r="D14" s="55"/>
      <c r="E14" s="55"/>
      <c r="F14" s="56"/>
      <c r="I14" s="18">
        <v>2023</v>
      </c>
      <c r="J14" s="36">
        <v>21.529211015446865</v>
      </c>
      <c r="K14" s="36">
        <v>15.150779195</v>
      </c>
      <c r="L14" s="36">
        <v>27.908006564439997</v>
      </c>
      <c r="M14" s="36">
        <v>11.515112114000001</v>
      </c>
      <c r="N14" s="36">
        <v>10.68810121313</v>
      </c>
      <c r="O14" s="36">
        <v>100.57237314756327</v>
      </c>
      <c r="S14" s="10">
        <v>2024</v>
      </c>
      <c r="T14" s="36">
        <v>6.0989059072319929</v>
      </c>
      <c r="U14" s="36">
        <v>-2.8860201249999999</v>
      </c>
      <c r="V14" s="36">
        <v>1.8901942647299996</v>
      </c>
      <c r="W14" s="36">
        <v>-1.8492795479999999</v>
      </c>
      <c r="X14" s="36">
        <v>1.906629772710001</v>
      </c>
      <c r="Y14" s="36">
        <v>6.3637800318921816</v>
      </c>
    </row>
    <row r="15" spans="1:25" ht="15" customHeight="1" x14ac:dyDescent="0.25">
      <c r="A15" s="72"/>
      <c r="B15" s="55"/>
      <c r="C15" s="73"/>
      <c r="D15" s="55"/>
      <c r="E15" s="55"/>
      <c r="F15" s="56"/>
      <c r="I15" s="18">
        <v>2024</v>
      </c>
      <c r="J15" s="36">
        <v>22.626079665473508</v>
      </c>
      <c r="K15" s="36">
        <v>13.302183543</v>
      </c>
      <c r="L15" s="36">
        <v>26.293029211459999</v>
      </c>
      <c r="M15" s="36">
        <v>12.896042806000001</v>
      </c>
      <c r="N15" s="36">
        <v>11.85290817419</v>
      </c>
      <c r="O15" s="36">
        <v>101.82772612916011</v>
      </c>
      <c r="S15" s="10">
        <v>2025</v>
      </c>
      <c r="T15" s="36">
        <v>1.6289967344557914</v>
      </c>
      <c r="U15" s="36">
        <v>-1.7670382330000001</v>
      </c>
      <c r="V15" s="36">
        <v>4.0117008423400042</v>
      </c>
      <c r="W15" s="36">
        <v>-1.1583747550000001</v>
      </c>
      <c r="X15" s="36">
        <v>-1.6421718496700002</v>
      </c>
      <c r="Y15" s="36">
        <v>0.49383605648660278</v>
      </c>
    </row>
    <row r="16" spans="1:25" ht="15" customHeight="1" x14ac:dyDescent="0.25">
      <c r="A16" s="72"/>
      <c r="B16" s="55"/>
      <c r="C16" s="73"/>
      <c r="D16" s="55"/>
      <c r="E16" s="55"/>
      <c r="F16" s="56"/>
      <c r="I16" s="18">
        <v>2025</v>
      </c>
      <c r="J16" s="36">
        <v>21.028139504154474</v>
      </c>
      <c r="K16" s="36">
        <v>16.132290084000001</v>
      </c>
      <c r="L16" s="36">
        <v>26.724355117350001</v>
      </c>
      <c r="M16" s="36">
        <v>13.243368946</v>
      </c>
      <c r="N16" s="36">
        <v>7.2418751099799996</v>
      </c>
      <c r="O16" s="36">
        <v>97.568616391134469</v>
      </c>
    </row>
    <row r="17" spans="1:25" ht="15" customHeight="1" x14ac:dyDescent="0.25">
      <c r="A17" s="72"/>
      <c r="B17" s="55"/>
      <c r="C17" s="73"/>
      <c r="D17" s="55"/>
      <c r="E17" s="55"/>
      <c r="F17" s="56"/>
      <c r="I17" s="18"/>
      <c r="J17" s="18"/>
      <c r="K17" s="18"/>
      <c r="L17" s="18"/>
      <c r="M17" s="18"/>
      <c r="N17" s="18"/>
      <c r="O17" s="18"/>
      <c r="S17" s="13"/>
      <c r="T17" s="13"/>
      <c r="U17" s="13"/>
      <c r="V17" s="13"/>
      <c r="W17" s="13"/>
      <c r="X17" s="13"/>
      <c r="Y17" s="13"/>
    </row>
    <row r="18" spans="1:25" ht="15" customHeight="1" x14ac:dyDescent="0.25">
      <c r="A18" s="72"/>
      <c r="B18" s="55"/>
      <c r="C18" s="73"/>
      <c r="D18" s="55"/>
      <c r="E18" s="55"/>
      <c r="F18" s="56"/>
      <c r="I18" s="115" t="s">
        <v>205</v>
      </c>
      <c r="J18" s="115"/>
      <c r="K18" s="115"/>
      <c r="L18" s="115"/>
      <c r="M18" s="115"/>
      <c r="N18" s="115"/>
      <c r="O18" s="115"/>
      <c r="S18" s="18"/>
      <c r="T18" s="18"/>
      <c r="U18" s="18"/>
      <c r="V18" s="18"/>
      <c r="W18" s="18"/>
      <c r="X18" s="18"/>
      <c r="Y18" s="18"/>
    </row>
    <row r="19" spans="1:25" ht="15" customHeight="1" x14ac:dyDescent="0.25">
      <c r="A19" s="72"/>
      <c r="B19" s="55"/>
      <c r="C19" s="73"/>
      <c r="D19" s="55"/>
      <c r="E19" s="55"/>
      <c r="F19" s="56"/>
      <c r="I19" s="13"/>
      <c r="J19" s="13" t="s">
        <v>133</v>
      </c>
      <c r="K19" s="13" t="s">
        <v>134</v>
      </c>
      <c r="L19" s="13" t="s">
        <v>135</v>
      </c>
      <c r="M19" s="13" t="s">
        <v>136</v>
      </c>
      <c r="N19" s="13" t="s">
        <v>137</v>
      </c>
      <c r="O19" s="13" t="s">
        <v>132</v>
      </c>
      <c r="S19" s="18"/>
      <c r="T19" s="18"/>
      <c r="U19" s="18"/>
      <c r="V19" s="18"/>
      <c r="W19" s="18"/>
      <c r="X19" s="18"/>
      <c r="Y19" s="18"/>
    </row>
    <row r="20" spans="1:25" ht="15" customHeight="1" x14ac:dyDescent="0.25">
      <c r="A20" s="72"/>
      <c r="B20" s="55"/>
      <c r="C20" s="73"/>
      <c r="D20" s="55"/>
      <c r="E20" s="55"/>
      <c r="F20" s="56"/>
      <c r="I20" s="18">
        <v>2020</v>
      </c>
      <c r="J20" s="36">
        <v>-9.6617638536400037</v>
      </c>
      <c r="K20" s="36">
        <v>-16.350410749710001</v>
      </c>
      <c r="L20" s="36">
        <v>-19.433597615970001</v>
      </c>
      <c r="M20" s="36">
        <v>-44.348665355000001</v>
      </c>
      <c r="N20" s="36">
        <v>-11.966259973709999</v>
      </c>
      <c r="O20" s="36">
        <v>-125.66203618561781</v>
      </c>
      <c r="S20" s="18"/>
      <c r="T20" s="18"/>
      <c r="U20" s="18"/>
      <c r="V20" s="18"/>
      <c r="W20" s="18"/>
      <c r="X20" s="18"/>
      <c r="Y20" s="18"/>
    </row>
    <row r="21" spans="1:25" ht="15" customHeight="1" x14ac:dyDescent="0.25">
      <c r="A21" s="74"/>
      <c r="B21" s="75"/>
      <c r="C21" s="76"/>
      <c r="D21" s="75"/>
      <c r="E21" s="75"/>
      <c r="F21" s="75"/>
      <c r="I21" s="18">
        <v>2021</v>
      </c>
      <c r="J21" s="36">
        <v>-8.8046963141199992</v>
      </c>
      <c r="K21" s="36">
        <v>-18.609696493760001</v>
      </c>
      <c r="L21" s="36">
        <v>-23.415501183020002</v>
      </c>
      <c r="M21" s="36">
        <v>-30.607644349000001</v>
      </c>
      <c r="N21" s="36">
        <v>-18.1345648836</v>
      </c>
      <c r="O21" s="36">
        <v>-136.51848398236586</v>
      </c>
      <c r="S21" s="18"/>
      <c r="T21" s="18"/>
      <c r="U21" s="18"/>
      <c r="V21" s="18"/>
      <c r="W21" s="18"/>
      <c r="X21" s="18"/>
      <c r="Y21" s="18"/>
    </row>
    <row r="22" spans="1:25" ht="15" customHeight="1" x14ac:dyDescent="0.25">
      <c r="A22" s="72"/>
      <c r="B22" s="55"/>
      <c r="C22" s="55"/>
      <c r="D22" s="55"/>
      <c r="E22" s="55"/>
      <c r="F22" s="56"/>
      <c r="I22" s="18">
        <v>2022</v>
      </c>
      <c r="J22" s="36">
        <v>-10.286440927509711</v>
      </c>
      <c r="K22" s="36">
        <v>-16.931199543000002</v>
      </c>
      <c r="L22" s="36">
        <v>-20.166686639590001</v>
      </c>
      <c r="M22" s="36">
        <v>-25.178618138000001</v>
      </c>
      <c r="N22" s="36">
        <v>-12.438255311630002</v>
      </c>
      <c r="O22" s="36">
        <v>-103.36119206616003</v>
      </c>
      <c r="S22" s="18"/>
      <c r="T22" s="18"/>
      <c r="U22" s="18"/>
      <c r="V22" s="18"/>
      <c r="W22" s="18"/>
      <c r="X22" s="18"/>
      <c r="Y22" s="18"/>
    </row>
    <row r="23" spans="1:25" ht="15" customHeight="1" x14ac:dyDescent="0.25">
      <c r="A23" s="77" t="s">
        <v>82</v>
      </c>
      <c r="B23" s="61"/>
      <c r="C23" s="61"/>
      <c r="D23" s="61"/>
      <c r="E23" s="61"/>
      <c r="F23" s="59"/>
      <c r="I23" s="18">
        <v>2023</v>
      </c>
      <c r="J23" s="36">
        <v>-12.806367952107044</v>
      </c>
      <c r="K23" s="36">
        <v>-16.319288919000002</v>
      </c>
      <c r="L23" s="36">
        <v>-23.488179454369995</v>
      </c>
      <c r="M23" s="36">
        <v>-15.234670599999999</v>
      </c>
      <c r="N23" s="36">
        <v>-11.826063896920001</v>
      </c>
      <c r="O23" s="36">
        <v>-95.709131294053151</v>
      </c>
      <c r="S23" s="18"/>
      <c r="T23" s="18"/>
      <c r="U23" s="18"/>
      <c r="V23" s="18"/>
      <c r="W23" s="18"/>
      <c r="X23" s="18"/>
      <c r="Y23" s="18"/>
    </row>
    <row r="24" spans="1:25" ht="15" customHeight="1" x14ac:dyDescent="0.25">
      <c r="A24" s="78"/>
      <c r="B24" s="61"/>
      <c r="C24" s="61"/>
      <c r="D24" s="61"/>
      <c r="E24" s="61"/>
      <c r="F24" s="59"/>
      <c r="I24" s="18">
        <v>2024</v>
      </c>
      <c r="J24" s="36">
        <v>-16.527173758241513</v>
      </c>
      <c r="K24" s="36">
        <v>-16.188203668</v>
      </c>
      <c r="L24" s="36">
        <v>-24.40283494673</v>
      </c>
      <c r="M24" s="36">
        <v>-14.745322354000001</v>
      </c>
      <c r="N24" s="36">
        <v>-9.946278401479999</v>
      </c>
      <c r="O24" s="36">
        <v>-95.463946097267936</v>
      </c>
    </row>
    <row r="25" spans="1:25" ht="15" customHeight="1" x14ac:dyDescent="0.25">
      <c r="A25" s="78"/>
      <c r="B25" s="61"/>
      <c r="C25" s="61"/>
      <c r="D25" s="61"/>
      <c r="E25" s="61"/>
      <c r="F25" s="59"/>
      <c r="I25" s="18">
        <v>2025</v>
      </c>
      <c r="J25" s="36">
        <v>-19.399142769698681</v>
      </c>
      <c r="K25" s="36">
        <v>-17.899328316999998</v>
      </c>
      <c r="L25" s="36">
        <v>-22.712654275009999</v>
      </c>
      <c r="M25" s="36">
        <v>-14.401743700999999</v>
      </c>
      <c r="N25" s="36">
        <v>-8.88404695965</v>
      </c>
      <c r="O25" s="36">
        <v>-97.074780334647869</v>
      </c>
    </row>
    <row r="26" spans="1:25" ht="15" customHeight="1" x14ac:dyDescent="0.25">
      <c r="A26" s="78"/>
      <c r="B26" s="61"/>
      <c r="C26" s="61"/>
      <c r="D26" s="61"/>
      <c r="E26" s="61"/>
      <c r="F26" s="59"/>
    </row>
    <row r="27" spans="1:25" ht="15" customHeight="1" x14ac:dyDescent="0.25">
      <c r="A27" s="78"/>
      <c r="B27" s="61"/>
      <c r="C27" s="61"/>
      <c r="D27" s="61"/>
      <c r="E27" s="61"/>
      <c r="F27" s="59"/>
    </row>
    <row r="28" spans="1:25" ht="15" customHeight="1" x14ac:dyDescent="0.25">
      <c r="A28" s="78"/>
      <c r="B28" s="61"/>
      <c r="C28" s="61"/>
      <c r="D28" s="61"/>
      <c r="E28" s="61"/>
      <c r="F28" s="59"/>
    </row>
    <row r="29" spans="1:25" ht="15" customHeight="1" x14ac:dyDescent="0.25">
      <c r="A29" s="78"/>
      <c r="B29" s="61"/>
      <c r="C29" s="61"/>
      <c r="D29" s="61"/>
      <c r="E29" s="61"/>
      <c r="F29" s="59"/>
    </row>
    <row r="30" spans="1:25" ht="15" customHeight="1" x14ac:dyDescent="0.25">
      <c r="A30" s="78"/>
      <c r="B30" s="61"/>
      <c r="C30" s="61"/>
      <c r="D30" s="61"/>
      <c r="E30" s="61"/>
      <c r="F30" s="59"/>
    </row>
    <row r="31" spans="1:25" ht="15" customHeight="1" x14ac:dyDescent="0.25">
      <c r="A31" s="55"/>
      <c r="B31" s="55"/>
      <c r="C31" s="55"/>
      <c r="D31" s="55"/>
      <c r="E31" s="55"/>
      <c r="F31" s="55"/>
    </row>
    <row r="32" spans="1:25" ht="15" customHeight="1" x14ac:dyDescent="0.25">
      <c r="A32" s="55"/>
      <c r="B32" s="55"/>
      <c r="C32" s="55"/>
      <c r="D32" s="55"/>
      <c r="E32" s="55"/>
      <c r="F32" s="55"/>
    </row>
    <row r="33" spans="1:6" ht="15" customHeight="1" x14ac:dyDescent="0.25">
      <c r="A33" s="55"/>
      <c r="B33" s="55"/>
      <c r="C33" s="55"/>
      <c r="D33" s="55"/>
      <c r="E33" s="55"/>
      <c r="F33" s="55"/>
    </row>
    <row r="34" spans="1:6" ht="15" customHeight="1" x14ac:dyDescent="0.25">
      <c r="A34" s="55"/>
      <c r="B34" s="55"/>
      <c r="C34" s="55"/>
      <c r="D34" s="55"/>
      <c r="E34" s="55"/>
      <c r="F34" s="55"/>
    </row>
    <row r="35" spans="1:6" ht="15" customHeight="1" x14ac:dyDescent="0.25">
      <c r="A35" s="55"/>
      <c r="B35" s="55"/>
      <c r="C35" s="55"/>
      <c r="D35" s="55"/>
      <c r="E35" s="55"/>
      <c r="F35" s="55"/>
    </row>
    <row r="36" spans="1:6" ht="15" customHeight="1" x14ac:dyDescent="0.25">
      <c r="A36" s="55"/>
      <c r="B36" s="55"/>
      <c r="C36" s="55"/>
      <c r="D36" s="55"/>
      <c r="E36" s="55"/>
      <c r="F36" s="55"/>
    </row>
    <row r="37" spans="1:6" ht="15" customHeight="1" x14ac:dyDescent="0.25">
      <c r="A37" s="55"/>
      <c r="B37" s="55"/>
      <c r="C37" s="55"/>
      <c r="D37" s="55"/>
      <c r="E37" s="55"/>
      <c r="F37" s="55"/>
    </row>
    <row r="38" spans="1:6" ht="15" customHeight="1" x14ac:dyDescent="0.25">
      <c r="A38" s="55"/>
      <c r="B38" s="55"/>
      <c r="C38" s="55"/>
      <c r="D38" s="55"/>
      <c r="E38" s="55"/>
      <c r="F38" s="55"/>
    </row>
    <row r="39" spans="1:6" ht="15" customHeight="1" x14ac:dyDescent="0.25">
      <c r="A39" s="55"/>
      <c r="B39" s="55"/>
      <c r="C39" s="55"/>
      <c r="D39" s="55"/>
      <c r="E39" s="55"/>
      <c r="F39" s="55"/>
    </row>
    <row r="40" spans="1:6" ht="15" customHeight="1" x14ac:dyDescent="0.25">
      <c r="A40" s="55"/>
      <c r="B40" s="55"/>
      <c r="C40" s="55"/>
      <c r="D40" s="55"/>
      <c r="E40" s="55"/>
      <c r="F40" s="55"/>
    </row>
    <row r="41" spans="1:6" ht="15" customHeight="1" x14ac:dyDescent="0.25">
      <c r="A41" s="55"/>
      <c r="B41" s="55"/>
      <c r="C41" s="55"/>
      <c r="D41" s="55"/>
      <c r="E41" s="55"/>
      <c r="F41" s="55"/>
    </row>
    <row r="42" spans="1:6" ht="15" customHeight="1" x14ac:dyDescent="0.25">
      <c r="A42" s="55"/>
      <c r="B42" s="55"/>
      <c r="C42" s="55"/>
      <c r="D42" s="55"/>
      <c r="E42" s="55"/>
      <c r="F42" s="55"/>
    </row>
    <row r="43" spans="1:6" ht="15" customHeight="1" x14ac:dyDescent="0.25">
      <c r="A43" s="55"/>
      <c r="B43" s="55"/>
      <c r="C43" s="55"/>
      <c r="D43" s="55"/>
      <c r="E43" s="55"/>
      <c r="F43" s="55"/>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3">
    <mergeCell ref="I3:O5"/>
    <mergeCell ref="I6:O7"/>
    <mergeCell ref="S3:Y5"/>
    <mergeCell ref="S6:Y7"/>
    <mergeCell ref="A23:F30"/>
    <mergeCell ref="D6:F7"/>
    <mergeCell ref="A8:C9"/>
    <mergeCell ref="A3:F3"/>
    <mergeCell ref="A4:F5"/>
    <mergeCell ref="D8:F9"/>
    <mergeCell ref="A6:C7"/>
    <mergeCell ref="I9:O9"/>
    <mergeCell ref="I18:O18"/>
  </mergeCells>
  <hyperlinks>
    <hyperlink ref="A1" location="'Table of Contents'!A1" display="◄ Table of Contents" xr:uid="{00000000-0004-0000-0C00-000000000000}"/>
  </hyperlinks>
  <pageMargins left="0.75" right="0.75" top="1" bottom="1" header="0.5" footer="0.5"/>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5D9F1"/>
  </sheetPr>
  <dimension ref="A1:T200"/>
  <sheetViews>
    <sheetView zoomScaleNormal="100" workbookViewId="0"/>
  </sheetViews>
  <sheetFormatPr defaultRowHeight="15" x14ac:dyDescent="0.25"/>
  <cols>
    <col min="1" max="6" width="11.85546875" style="5" customWidth="1"/>
    <col min="7" max="7" width="3" style="1" customWidth="1"/>
    <col min="8" max="13" width="8.42578125" style="10" customWidth="1"/>
    <col min="14" max="14" width="3" style="1" customWidth="1"/>
    <col min="15" max="19" width="8.42578125" style="8" customWidth="1"/>
    <col min="20" max="20" width="3" style="1" customWidth="1"/>
  </cols>
  <sheetData>
    <row r="1" spans="1:19" ht="15" customHeight="1" x14ac:dyDescent="0.25">
      <c r="A1" s="54" t="s">
        <v>43</v>
      </c>
      <c r="B1" s="55"/>
      <c r="C1" s="55"/>
      <c r="D1" s="55"/>
      <c r="E1" s="55"/>
      <c r="F1" s="55"/>
    </row>
    <row r="2" spans="1:19" ht="15" customHeight="1" x14ac:dyDescent="0.25">
      <c r="A2" s="56"/>
      <c r="B2" s="56"/>
      <c r="C2" s="56"/>
      <c r="D2" s="56"/>
      <c r="E2" s="56"/>
      <c r="F2" s="56"/>
    </row>
    <row r="3" spans="1:19" ht="15" customHeight="1" x14ac:dyDescent="0.25">
      <c r="A3" s="57" t="s">
        <v>19</v>
      </c>
      <c r="B3" s="58"/>
      <c r="C3" s="58"/>
      <c r="D3" s="58"/>
      <c r="E3" s="58"/>
      <c r="F3" s="59"/>
      <c r="I3" s="51" t="str">
        <f>A6</f>
        <v>a) Forbearance ratios of corporate loans, by country</v>
      </c>
      <c r="J3" s="51"/>
      <c r="K3" s="51"/>
      <c r="L3" s="51"/>
      <c r="P3" s="46" t="str">
        <f>D6</f>
        <v>b) Change in Stage 2 ratios for corporate lending, by country</v>
      </c>
      <c r="Q3" s="47"/>
      <c r="R3" s="47"/>
    </row>
    <row r="4" spans="1:19" ht="15" customHeight="1" x14ac:dyDescent="0.25">
      <c r="A4" s="60" t="s">
        <v>20</v>
      </c>
      <c r="B4" s="61"/>
      <c r="C4" s="61"/>
      <c r="D4" s="61"/>
      <c r="E4" s="61"/>
      <c r="F4" s="59"/>
      <c r="I4" s="51"/>
      <c r="J4" s="51"/>
      <c r="K4" s="51"/>
      <c r="L4" s="51"/>
      <c r="P4" s="47"/>
      <c r="Q4" s="47"/>
      <c r="R4" s="47"/>
    </row>
    <row r="5" spans="1:19" ht="15" customHeight="1" x14ac:dyDescent="0.25">
      <c r="A5" s="62"/>
      <c r="B5" s="63"/>
      <c r="C5" s="63"/>
      <c r="D5" s="63"/>
      <c r="E5" s="63"/>
      <c r="F5" s="64"/>
      <c r="I5" s="51"/>
      <c r="J5" s="51"/>
      <c r="K5" s="51"/>
      <c r="L5" s="51"/>
      <c r="P5" s="47"/>
      <c r="Q5" s="47"/>
      <c r="R5" s="47"/>
    </row>
    <row r="6" spans="1:19" ht="15" customHeight="1" x14ac:dyDescent="0.25">
      <c r="A6" s="65" t="s">
        <v>83</v>
      </c>
      <c r="B6" s="61"/>
      <c r="C6" s="59"/>
      <c r="D6" s="66" t="s">
        <v>84</v>
      </c>
      <c r="E6" s="61"/>
      <c r="F6" s="59"/>
      <c r="I6" s="52" t="str">
        <f>A8</f>
        <v>(2014-25, percentages)</v>
      </c>
      <c r="J6" s="52"/>
      <c r="K6" s="52"/>
      <c r="L6" s="52"/>
      <c r="P6" s="48" t="str">
        <f>D8</f>
        <v>(Q1 2023-Q4 2025, percentage points)</v>
      </c>
      <c r="Q6" s="47"/>
      <c r="R6" s="47"/>
    </row>
    <row r="7" spans="1:19" ht="15" customHeight="1" x14ac:dyDescent="0.25">
      <c r="A7" s="67"/>
      <c r="B7" s="68"/>
      <c r="C7" s="69"/>
      <c r="D7" s="68"/>
      <c r="E7" s="68"/>
      <c r="F7" s="69"/>
      <c r="I7" s="52"/>
      <c r="J7" s="52"/>
      <c r="K7" s="52"/>
      <c r="L7" s="52"/>
      <c r="P7" s="47"/>
      <c r="Q7" s="47"/>
      <c r="R7" s="47"/>
    </row>
    <row r="8" spans="1:19" ht="15" customHeight="1" x14ac:dyDescent="0.25">
      <c r="A8" s="70" t="s">
        <v>85</v>
      </c>
      <c r="B8" s="61"/>
      <c r="C8" s="59"/>
      <c r="D8" s="71" t="s">
        <v>78</v>
      </c>
      <c r="E8" s="61"/>
      <c r="F8" s="59"/>
      <c r="I8" s="8"/>
      <c r="J8" s="8"/>
      <c r="K8" s="8"/>
      <c r="L8" s="8"/>
    </row>
    <row r="9" spans="1:19" ht="15" customHeight="1" x14ac:dyDescent="0.25">
      <c r="A9" s="67"/>
      <c r="B9" s="68"/>
      <c r="C9" s="69"/>
      <c r="D9" s="68"/>
      <c r="E9" s="68"/>
      <c r="F9" s="69"/>
      <c r="I9" s="16"/>
      <c r="J9" s="16"/>
      <c r="K9" s="16" t="s">
        <v>156</v>
      </c>
      <c r="L9" s="16" t="s">
        <v>157</v>
      </c>
      <c r="P9" s="16"/>
      <c r="Q9" s="16" t="s">
        <v>158</v>
      </c>
      <c r="R9" s="16" t="s">
        <v>159</v>
      </c>
      <c r="S9" s="16"/>
    </row>
    <row r="10" spans="1:19" ht="15" customHeight="1" x14ac:dyDescent="0.25">
      <c r="A10" s="72"/>
      <c r="B10" s="55"/>
      <c r="C10" s="73"/>
      <c r="D10" s="55"/>
      <c r="E10" s="55"/>
      <c r="F10" s="73"/>
      <c r="I10" s="111" t="s">
        <v>138</v>
      </c>
      <c r="J10" s="8">
        <v>2014</v>
      </c>
      <c r="K10" s="25">
        <v>2.5827780219336458</v>
      </c>
      <c r="L10" s="25">
        <v>4.9578818076245819</v>
      </c>
      <c r="P10" s="8" t="s">
        <v>138</v>
      </c>
      <c r="Q10" s="25">
        <v>3.111030947326299E-2</v>
      </c>
      <c r="R10" s="25">
        <v>0.31432113696883768</v>
      </c>
    </row>
    <row r="11" spans="1:19" ht="15" customHeight="1" x14ac:dyDescent="0.25">
      <c r="A11" s="72"/>
      <c r="B11" s="55"/>
      <c r="C11" s="73"/>
      <c r="D11" s="55"/>
      <c r="E11" s="55"/>
      <c r="F11" s="73"/>
      <c r="I11" s="111"/>
      <c r="J11" s="8">
        <v>2015</v>
      </c>
      <c r="K11" s="25">
        <v>2.3606278234933291</v>
      </c>
      <c r="L11" s="25">
        <v>4.6930917799184337</v>
      </c>
      <c r="P11" s="8" t="s">
        <v>139</v>
      </c>
      <c r="Q11" s="25">
        <v>5.8708532708633223</v>
      </c>
      <c r="R11" s="25">
        <v>4.8900134513796258</v>
      </c>
    </row>
    <row r="12" spans="1:19" ht="15" customHeight="1" x14ac:dyDescent="0.25">
      <c r="A12" s="72"/>
      <c r="B12" s="55"/>
      <c r="C12" s="73"/>
      <c r="D12" s="55"/>
      <c r="E12" s="55"/>
      <c r="F12" s="73"/>
      <c r="I12" s="111"/>
      <c r="J12" s="8">
        <v>2016</v>
      </c>
      <c r="K12" s="25">
        <v>1.901436798335836</v>
      </c>
      <c r="L12" s="25">
        <v>4.5636533103631898</v>
      </c>
      <c r="P12" s="8" t="s">
        <v>140</v>
      </c>
      <c r="Q12" s="25">
        <v>-1.6693632931542031</v>
      </c>
      <c r="R12" s="25">
        <v>-2.473055065683198</v>
      </c>
    </row>
    <row r="13" spans="1:19" ht="15" customHeight="1" x14ac:dyDescent="0.25">
      <c r="A13" s="72"/>
      <c r="B13" s="55"/>
      <c r="C13" s="73"/>
      <c r="D13" s="55"/>
      <c r="E13" s="55"/>
      <c r="F13" s="73"/>
      <c r="I13" s="111"/>
      <c r="J13" s="8">
        <v>2017</v>
      </c>
      <c r="K13" s="25">
        <v>1.4608748915639931</v>
      </c>
      <c r="L13" s="25">
        <v>3.37320413354812</v>
      </c>
      <c r="P13" s="8" t="s">
        <v>141</v>
      </c>
      <c r="Q13" s="25">
        <v>1.0619099364344461E-2</v>
      </c>
      <c r="R13" s="25">
        <v>1.161371841904419</v>
      </c>
    </row>
    <row r="14" spans="1:19" ht="15" customHeight="1" x14ac:dyDescent="0.25">
      <c r="A14" s="72"/>
      <c r="B14" s="55"/>
      <c r="C14" s="73"/>
      <c r="D14" s="55"/>
      <c r="E14" s="55"/>
      <c r="F14" s="73"/>
      <c r="I14" s="111"/>
      <c r="J14" s="8">
        <v>2018</v>
      </c>
      <c r="K14" s="25">
        <v>1.200487083040517</v>
      </c>
      <c r="L14" s="25">
        <v>2.503472762297521</v>
      </c>
      <c r="P14" s="8" t="s">
        <v>142</v>
      </c>
      <c r="Q14" s="25">
        <v>-2.6171930606796781</v>
      </c>
      <c r="R14" s="25">
        <v>-1.399774533874695</v>
      </c>
    </row>
    <row r="15" spans="1:19" ht="15" customHeight="1" x14ac:dyDescent="0.25">
      <c r="A15" s="72"/>
      <c r="B15" s="55"/>
      <c r="C15" s="73"/>
      <c r="D15" s="55"/>
      <c r="E15" s="55"/>
      <c r="F15" s="73"/>
      <c r="I15" s="111"/>
      <c r="J15" s="8">
        <v>2019</v>
      </c>
      <c r="K15" s="25">
        <v>1.0866025308011451</v>
      </c>
      <c r="L15" s="25">
        <v>2.0157122934256742</v>
      </c>
      <c r="P15" s="8" t="s">
        <v>143</v>
      </c>
      <c r="Q15" s="25">
        <v>-3.5295855100219118</v>
      </c>
      <c r="R15" s="25">
        <v>-4.7121905884403628</v>
      </c>
    </row>
    <row r="16" spans="1:19" ht="15" customHeight="1" x14ac:dyDescent="0.25">
      <c r="A16" s="72"/>
      <c r="B16" s="55"/>
      <c r="C16" s="73"/>
      <c r="D16" s="55"/>
      <c r="E16" s="55"/>
      <c r="F16" s="73"/>
      <c r="I16" s="111"/>
      <c r="J16" s="8">
        <v>2020</v>
      </c>
      <c r="K16" s="25">
        <v>1.690360957191281</v>
      </c>
      <c r="L16" s="25">
        <v>1.832070330379262</v>
      </c>
    </row>
    <row r="17" spans="1:12" ht="15" customHeight="1" x14ac:dyDescent="0.25">
      <c r="A17" s="72"/>
      <c r="B17" s="55"/>
      <c r="C17" s="73"/>
      <c r="D17" s="55"/>
      <c r="E17" s="55"/>
      <c r="F17" s="73"/>
      <c r="I17" s="111"/>
      <c r="J17" s="8">
        <v>2021</v>
      </c>
      <c r="K17" s="25">
        <v>2.1878256887844829</v>
      </c>
      <c r="L17" s="25">
        <v>1.6690229008045161</v>
      </c>
    </row>
    <row r="18" spans="1:12" ht="15" customHeight="1" x14ac:dyDescent="0.25">
      <c r="A18" s="72"/>
      <c r="B18" s="55"/>
      <c r="C18" s="73"/>
      <c r="D18" s="55"/>
      <c r="E18" s="55"/>
      <c r="F18" s="73"/>
      <c r="I18" s="111"/>
      <c r="J18" s="8">
        <v>2022</v>
      </c>
      <c r="K18" s="25">
        <v>1.7193636022561301</v>
      </c>
      <c r="L18" s="25">
        <v>1.345468493114603</v>
      </c>
    </row>
    <row r="19" spans="1:12" ht="15" customHeight="1" x14ac:dyDescent="0.25">
      <c r="A19" s="72"/>
      <c r="B19" s="55"/>
      <c r="C19" s="73"/>
      <c r="D19" s="55"/>
      <c r="E19" s="55"/>
      <c r="F19" s="73"/>
      <c r="I19" s="111"/>
      <c r="J19" s="8">
        <v>2023</v>
      </c>
      <c r="K19" s="25">
        <v>1.3598129424364771</v>
      </c>
      <c r="L19" s="25">
        <v>1.2999865467411369</v>
      </c>
    </row>
    <row r="20" spans="1:12" ht="15" customHeight="1" x14ac:dyDescent="0.25">
      <c r="A20" s="72"/>
      <c r="B20" s="55"/>
      <c r="C20" s="73"/>
      <c r="D20" s="55"/>
      <c r="E20" s="55"/>
      <c r="F20" s="73"/>
      <c r="I20" s="111"/>
      <c r="J20" s="8">
        <v>2024</v>
      </c>
      <c r="K20" s="25">
        <v>1.5276597229071249</v>
      </c>
      <c r="L20" s="25">
        <v>1.34497966488454</v>
      </c>
    </row>
    <row r="21" spans="1:12" ht="15" customHeight="1" x14ac:dyDescent="0.25">
      <c r="A21" s="74"/>
      <c r="B21" s="75"/>
      <c r="C21" s="76"/>
      <c r="D21" s="75"/>
      <c r="E21" s="75"/>
      <c r="F21" s="76"/>
      <c r="I21" s="111"/>
      <c r="J21" s="8">
        <v>2025</v>
      </c>
      <c r="K21" s="25">
        <v>1.415571079790366</v>
      </c>
      <c r="L21" s="25">
        <v>1.3538960344708659</v>
      </c>
    </row>
    <row r="22" spans="1:12" ht="15" customHeight="1" x14ac:dyDescent="0.25">
      <c r="A22" s="72"/>
      <c r="B22" s="55"/>
      <c r="C22" s="55"/>
      <c r="D22" s="55"/>
      <c r="E22" s="55"/>
      <c r="F22" s="73"/>
      <c r="I22" s="111" t="s">
        <v>139</v>
      </c>
      <c r="J22" s="8">
        <v>2014</v>
      </c>
      <c r="K22" s="25">
        <v>2.1503363970612712</v>
      </c>
      <c r="L22" s="25">
        <v>5.6694186084979812</v>
      </c>
    </row>
    <row r="23" spans="1:12" ht="15" customHeight="1" x14ac:dyDescent="0.25">
      <c r="A23" s="77" t="s">
        <v>86</v>
      </c>
      <c r="B23" s="61"/>
      <c r="C23" s="61"/>
      <c r="D23" s="61"/>
      <c r="E23" s="61"/>
      <c r="F23" s="59"/>
      <c r="I23" s="111"/>
      <c r="J23" s="8">
        <v>2015</v>
      </c>
      <c r="K23" s="25">
        <v>1.780985396394706</v>
      </c>
      <c r="L23" s="25">
        <v>4.0712848621234077</v>
      </c>
    </row>
    <row r="24" spans="1:12" ht="15" customHeight="1" x14ac:dyDescent="0.25">
      <c r="A24" s="78"/>
      <c r="B24" s="61"/>
      <c r="C24" s="61"/>
      <c r="D24" s="61"/>
      <c r="E24" s="61"/>
      <c r="F24" s="59"/>
      <c r="I24" s="111"/>
      <c r="J24" s="8">
        <v>2016</v>
      </c>
      <c r="K24" s="25">
        <v>1.555511562520987</v>
      </c>
      <c r="L24" s="25">
        <v>3.987755467638054</v>
      </c>
    </row>
    <row r="25" spans="1:12" ht="15" customHeight="1" x14ac:dyDescent="0.25">
      <c r="A25" s="78"/>
      <c r="B25" s="61"/>
      <c r="C25" s="61"/>
      <c r="D25" s="61"/>
      <c r="E25" s="61"/>
      <c r="F25" s="59"/>
      <c r="I25" s="111"/>
      <c r="J25" s="8">
        <v>2017</v>
      </c>
      <c r="K25" s="25">
        <v>0.75315568168219538</v>
      </c>
      <c r="L25" s="25">
        <v>1.9938623651616569</v>
      </c>
    </row>
    <row r="26" spans="1:12" ht="15" customHeight="1" x14ac:dyDescent="0.25">
      <c r="A26" s="78"/>
      <c r="B26" s="61"/>
      <c r="C26" s="61"/>
      <c r="D26" s="61"/>
      <c r="E26" s="61"/>
      <c r="F26" s="59"/>
      <c r="I26" s="111"/>
      <c r="J26" s="8">
        <v>2018</v>
      </c>
      <c r="K26" s="25">
        <v>0.56660755911709204</v>
      </c>
      <c r="L26" s="25">
        <v>1.189716085615431</v>
      </c>
    </row>
    <row r="27" spans="1:12" ht="15" customHeight="1" x14ac:dyDescent="0.25">
      <c r="A27" s="78"/>
      <c r="B27" s="61"/>
      <c r="C27" s="61"/>
      <c r="D27" s="61"/>
      <c r="E27" s="61"/>
      <c r="F27" s="59"/>
      <c r="I27" s="111"/>
      <c r="J27" s="8">
        <v>2019</v>
      </c>
      <c r="K27" s="25">
        <v>0.50143705946736006</v>
      </c>
      <c r="L27" s="25">
        <v>0.89173481900204299</v>
      </c>
    </row>
    <row r="28" spans="1:12" ht="15" customHeight="1" x14ac:dyDescent="0.25">
      <c r="A28" s="78"/>
      <c r="B28" s="61"/>
      <c r="C28" s="61"/>
      <c r="D28" s="61"/>
      <c r="E28" s="61"/>
      <c r="F28" s="59"/>
      <c r="I28" s="111"/>
      <c r="J28" s="8">
        <v>2020</v>
      </c>
      <c r="K28" s="25">
        <v>1.831701667081745</v>
      </c>
      <c r="L28" s="25">
        <v>0.90269993652060332</v>
      </c>
    </row>
    <row r="29" spans="1:12" ht="15" customHeight="1" x14ac:dyDescent="0.25">
      <c r="A29" s="78"/>
      <c r="B29" s="61"/>
      <c r="C29" s="61"/>
      <c r="D29" s="61"/>
      <c r="E29" s="61"/>
      <c r="F29" s="59"/>
      <c r="I29" s="111"/>
      <c r="J29" s="8">
        <v>2021</v>
      </c>
      <c r="K29" s="25">
        <v>1.867649822458106</v>
      </c>
      <c r="L29" s="25">
        <v>0.88965530498884104</v>
      </c>
    </row>
    <row r="30" spans="1:12" ht="15" customHeight="1" x14ac:dyDescent="0.25">
      <c r="A30" s="78"/>
      <c r="B30" s="61"/>
      <c r="C30" s="61"/>
      <c r="D30" s="61"/>
      <c r="E30" s="61"/>
      <c r="F30" s="59"/>
      <c r="I30" s="111"/>
      <c r="J30" s="8">
        <v>2022</v>
      </c>
      <c r="K30" s="25">
        <v>1.270984594011966</v>
      </c>
      <c r="L30" s="25">
        <v>0.84886113319589218</v>
      </c>
    </row>
    <row r="31" spans="1:12" ht="15" customHeight="1" x14ac:dyDescent="0.25">
      <c r="A31" s="55"/>
      <c r="B31" s="55"/>
      <c r="C31" s="55"/>
      <c r="D31" s="55"/>
      <c r="E31" s="55"/>
      <c r="F31" s="55"/>
      <c r="I31" s="111"/>
      <c r="J31" s="8">
        <v>2023</v>
      </c>
      <c r="K31" s="25">
        <v>1.2703588703405031</v>
      </c>
      <c r="L31" s="25">
        <v>1.0664094578401799</v>
      </c>
    </row>
    <row r="32" spans="1:12" ht="15" customHeight="1" x14ac:dyDescent="0.25">
      <c r="A32" s="55"/>
      <c r="B32" s="55"/>
      <c r="C32" s="55"/>
      <c r="D32" s="55"/>
      <c r="E32" s="55"/>
      <c r="F32" s="55"/>
      <c r="I32" s="111"/>
      <c r="J32" s="8">
        <v>2024</v>
      </c>
      <c r="K32" s="25">
        <v>1.942258185808807</v>
      </c>
      <c r="L32" s="25">
        <v>1.488716404177048</v>
      </c>
    </row>
    <row r="33" spans="1:12" ht="15" customHeight="1" x14ac:dyDescent="0.25">
      <c r="A33" s="55"/>
      <c r="B33" s="55"/>
      <c r="C33" s="55"/>
      <c r="D33" s="55"/>
      <c r="E33" s="55"/>
      <c r="F33" s="55"/>
      <c r="I33" s="111"/>
      <c r="J33" s="8">
        <v>2025</v>
      </c>
      <c r="K33" s="25">
        <v>1.87230198578865</v>
      </c>
      <c r="L33" s="25">
        <v>1.742061395450113</v>
      </c>
    </row>
    <row r="34" spans="1:12" ht="15" customHeight="1" x14ac:dyDescent="0.25">
      <c r="A34" s="55"/>
      <c r="B34" s="55"/>
      <c r="C34" s="55"/>
      <c r="D34" s="55"/>
      <c r="E34" s="55"/>
      <c r="F34" s="55"/>
      <c r="I34" s="111" t="s">
        <v>140</v>
      </c>
      <c r="J34" s="8">
        <v>2014</v>
      </c>
      <c r="K34" s="25">
        <v>6.6381420949480958</v>
      </c>
      <c r="L34" s="25">
        <v>9.3208979372614227</v>
      </c>
    </row>
    <row r="35" spans="1:12" ht="15" customHeight="1" x14ac:dyDescent="0.25">
      <c r="A35" s="55"/>
      <c r="B35" s="55"/>
      <c r="C35" s="55"/>
      <c r="D35" s="55"/>
      <c r="E35" s="55"/>
      <c r="F35" s="55"/>
      <c r="I35" s="111"/>
      <c r="J35" s="8">
        <v>2015</v>
      </c>
      <c r="K35" s="25">
        <v>5.893617281823043</v>
      </c>
      <c r="L35" s="25">
        <v>7.9482902854270208</v>
      </c>
    </row>
    <row r="36" spans="1:12" ht="15" customHeight="1" x14ac:dyDescent="0.25">
      <c r="A36" s="55"/>
      <c r="B36" s="55"/>
      <c r="C36" s="55"/>
      <c r="D36" s="55"/>
      <c r="E36" s="55"/>
      <c r="F36" s="55"/>
      <c r="I36" s="111"/>
      <c r="J36" s="8">
        <v>2016</v>
      </c>
      <c r="K36" s="25">
        <v>3.3718224098682388</v>
      </c>
      <c r="L36" s="25">
        <v>6.8274474670727097</v>
      </c>
    </row>
    <row r="37" spans="1:12" ht="15" customHeight="1" x14ac:dyDescent="0.25">
      <c r="A37" s="55"/>
      <c r="B37" s="55"/>
      <c r="C37" s="55"/>
      <c r="D37" s="55"/>
      <c r="E37" s="55"/>
      <c r="F37" s="55"/>
      <c r="I37" s="111"/>
      <c r="J37" s="8">
        <v>2017</v>
      </c>
      <c r="K37" s="25">
        <v>2.9715598895898121</v>
      </c>
      <c r="L37" s="25">
        <v>4.836388253740731</v>
      </c>
    </row>
    <row r="38" spans="1:12" ht="15" customHeight="1" x14ac:dyDescent="0.25">
      <c r="A38" s="55"/>
      <c r="B38" s="55"/>
      <c r="C38" s="55"/>
      <c r="D38" s="55"/>
      <c r="E38" s="55"/>
      <c r="F38" s="55"/>
      <c r="I38" s="111"/>
      <c r="J38" s="8">
        <v>2018</v>
      </c>
      <c r="K38" s="25">
        <v>2.2506922284470798</v>
      </c>
      <c r="L38" s="25">
        <v>3.690274910103895</v>
      </c>
    </row>
    <row r="39" spans="1:12" ht="15" customHeight="1" x14ac:dyDescent="0.25">
      <c r="A39" s="55"/>
      <c r="B39" s="55"/>
      <c r="C39" s="55"/>
      <c r="D39" s="55"/>
      <c r="E39" s="55"/>
      <c r="F39" s="55"/>
      <c r="I39" s="111"/>
      <c r="J39" s="8">
        <v>2019</v>
      </c>
      <c r="K39" s="25">
        <v>1.8841636599340501</v>
      </c>
      <c r="L39" s="25">
        <v>2.8448511772135472</v>
      </c>
    </row>
    <row r="40" spans="1:12" ht="15" customHeight="1" x14ac:dyDescent="0.25">
      <c r="A40" s="55"/>
      <c r="B40" s="55"/>
      <c r="C40" s="55"/>
      <c r="D40" s="55"/>
      <c r="E40" s="55"/>
      <c r="F40" s="55"/>
      <c r="I40" s="111"/>
      <c r="J40" s="8">
        <v>2020</v>
      </c>
      <c r="K40" s="25">
        <v>1.7610199751279041</v>
      </c>
      <c r="L40" s="25">
        <v>2.6055417756542139</v>
      </c>
    </row>
    <row r="41" spans="1:12" ht="15" customHeight="1" x14ac:dyDescent="0.25">
      <c r="A41" s="55"/>
      <c r="B41" s="55"/>
      <c r="C41" s="55"/>
      <c r="D41" s="55"/>
      <c r="E41" s="55"/>
      <c r="F41" s="55"/>
      <c r="I41" s="111"/>
      <c r="J41" s="8">
        <v>2021</v>
      </c>
      <c r="K41" s="25">
        <v>2.8755957116867141</v>
      </c>
      <c r="L41" s="25">
        <v>2.7194166365645458</v>
      </c>
    </row>
    <row r="42" spans="1:12" ht="15" customHeight="1" x14ac:dyDescent="0.25">
      <c r="A42" s="55"/>
      <c r="B42" s="55"/>
      <c r="C42" s="55"/>
      <c r="D42" s="55"/>
      <c r="E42" s="55"/>
      <c r="F42" s="55"/>
      <c r="I42" s="111"/>
      <c r="J42" s="8">
        <v>2022</v>
      </c>
      <c r="K42" s="25">
        <v>2.5143437240988891</v>
      </c>
      <c r="L42" s="25">
        <v>2.2144977897526972</v>
      </c>
    </row>
    <row r="43" spans="1:12" ht="15" customHeight="1" x14ac:dyDescent="0.25">
      <c r="A43" s="55"/>
      <c r="B43" s="55"/>
      <c r="C43" s="55"/>
      <c r="D43" s="55"/>
      <c r="E43" s="55"/>
      <c r="F43" s="55"/>
      <c r="I43" s="111"/>
      <c r="J43" s="8">
        <v>2023</v>
      </c>
      <c r="K43" s="25">
        <v>1.909553052952752</v>
      </c>
      <c r="L43" s="25">
        <v>1.8646999357155929</v>
      </c>
    </row>
    <row r="44" spans="1:12" ht="15" customHeight="1" x14ac:dyDescent="0.25">
      <c r="A44" s="55"/>
      <c r="B44" s="55"/>
      <c r="C44" s="55"/>
      <c r="D44" s="55"/>
      <c r="E44" s="55"/>
      <c r="F44" s="55"/>
      <c r="I44" s="111"/>
      <c r="J44" s="8">
        <v>2024</v>
      </c>
      <c r="K44" s="25">
        <v>1.4638756440035821</v>
      </c>
      <c r="L44" s="25">
        <v>1.55409873746989</v>
      </c>
    </row>
    <row r="45" spans="1:12" ht="15" customHeight="1" x14ac:dyDescent="0.25">
      <c r="A45" s="55"/>
      <c r="B45" s="55"/>
      <c r="C45" s="55"/>
      <c r="D45" s="55"/>
      <c r="E45" s="55"/>
      <c r="F45" s="55"/>
      <c r="I45" s="111"/>
      <c r="J45" s="8">
        <v>2025</v>
      </c>
      <c r="K45" s="25">
        <v>1.100385401020854</v>
      </c>
      <c r="L45" s="25">
        <v>1.318018630281071</v>
      </c>
    </row>
    <row r="46" spans="1:12" ht="15" customHeight="1" x14ac:dyDescent="0.25">
      <c r="A46" s="55"/>
      <c r="B46" s="55"/>
      <c r="C46" s="55"/>
      <c r="D46" s="55"/>
      <c r="E46" s="55"/>
      <c r="F46" s="55"/>
      <c r="I46" s="111" t="s">
        <v>141</v>
      </c>
      <c r="J46" s="8">
        <v>2014</v>
      </c>
      <c r="K46" s="25">
        <v>0.94888309546434169</v>
      </c>
      <c r="L46" s="25">
        <v>1.5622696963119549</v>
      </c>
    </row>
    <row r="47" spans="1:12" ht="15" customHeight="1" x14ac:dyDescent="0.25">
      <c r="A47" s="55"/>
      <c r="B47" s="55"/>
      <c r="C47" s="55"/>
      <c r="D47" s="55"/>
      <c r="E47" s="55"/>
      <c r="F47" s="55"/>
      <c r="I47" s="111"/>
      <c r="J47" s="8">
        <v>2015</v>
      </c>
      <c r="K47" s="25">
        <v>0.74451221764773601</v>
      </c>
      <c r="L47" s="25">
        <v>1.6235044422967371</v>
      </c>
    </row>
    <row r="48" spans="1:12" ht="15" customHeight="1" x14ac:dyDescent="0.25">
      <c r="A48" s="55"/>
      <c r="B48" s="55"/>
      <c r="C48" s="55"/>
      <c r="D48" s="55"/>
      <c r="E48" s="55"/>
      <c r="F48" s="55"/>
      <c r="I48" s="111"/>
      <c r="J48" s="8">
        <v>2016</v>
      </c>
      <c r="K48" s="25">
        <v>0.70947419343171125</v>
      </c>
      <c r="L48" s="25">
        <v>1.776984337719824</v>
      </c>
    </row>
    <row r="49" spans="1:12" ht="15" customHeight="1" x14ac:dyDescent="0.25">
      <c r="A49" s="55"/>
      <c r="B49" s="55"/>
      <c r="C49" s="55"/>
      <c r="D49" s="55"/>
      <c r="E49" s="55"/>
      <c r="F49" s="55"/>
      <c r="I49" s="111"/>
      <c r="J49" s="8">
        <v>2017</v>
      </c>
      <c r="K49" s="25">
        <v>0.69269970702333616</v>
      </c>
      <c r="L49" s="25">
        <v>1.412801332446445</v>
      </c>
    </row>
    <row r="50" spans="1:12" ht="15" customHeight="1" x14ac:dyDescent="0.25">
      <c r="A50" s="55"/>
      <c r="B50" s="55"/>
      <c r="C50" s="55"/>
      <c r="D50" s="55"/>
      <c r="E50" s="55"/>
      <c r="F50" s="55"/>
      <c r="I50" s="111"/>
      <c r="J50" s="8">
        <v>2018</v>
      </c>
      <c r="K50" s="25">
        <v>0.52104866487354029</v>
      </c>
      <c r="L50" s="25">
        <v>1.103458160593014</v>
      </c>
    </row>
    <row r="51" spans="1:12" ht="15" customHeight="1" x14ac:dyDescent="0.25">
      <c r="A51" s="55"/>
      <c r="B51" s="55"/>
      <c r="C51" s="55"/>
      <c r="D51" s="55"/>
      <c r="E51" s="55"/>
      <c r="F51" s="55"/>
      <c r="I51" s="111"/>
      <c r="J51" s="8">
        <v>2019</v>
      </c>
      <c r="K51" s="25">
        <v>0.48458507787196509</v>
      </c>
      <c r="L51" s="25">
        <v>1.0259977490308401</v>
      </c>
    </row>
    <row r="52" spans="1:12" ht="15" customHeight="1" x14ac:dyDescent="0.25">
      <c r="A52" s="55"/>
      <c r="B52" s="55"/>
      <c r="C52" s="55"/>
      <c r="D52" s="55"/>
      <c r="E52" s="55"/>
      <c r="F52" s="55"/>
      <c r="I52" s="111"/>
      <c r="J52" s="8">
        <v>2020</v>
      </c>
      <c r="K52" s="25">
        <v>0.80400629858626005</v>
      </c>
      <c r="L52" s="25">
        <v>1.027321810623506</v>
      </c>
    </row>
    <row r="53" spans="1:12" ht="15" customHeight="1" x14ac:dyDescent="0.25">
      <c r="A53" s="55"/>
      <c r="B53" s="55"/>
      <c r="C53" s="55"/>
      <c r="D53" s="55"/>
      <c r="E53" s="55"/>
      <c r="F53" s="55"/>
      <c r="I53" s="111"/>
      <c r="J53" s="8">
        <v>2021</v>
      </c>
      <c r="K53" s="25">
        <v>1.3497934830609339</v>
      </c>
      <c r="L53" s="25">
        <v>1.199014742440025</v>
      </c>
    </row>
    <row r="54" spans="1:12" ht="15" customHeight="1" x14ac:dyDescent="0.25">
      <c r="A54" s="55"/>
      <c r="B54" s="55"/>
      <c r="C54" s="55"/>
      <c r="D54" s="55"/>
      <c r="E54" s="55"/>
      <c r="F54" s="55"/>
      <c r="I54" s="111"/>
      <c r="J54" s="8">
        <v>2022</v>
      </c>
      <c r="K54" s="25">
        <v>1.0687451143247191</v>
      </c>
      <c r="L54" s="25">
        <v>1.0031601105237951</v>
      </c>
    </row>
    <row r="55" spans="1:12" ht="15" customHeight="1" x14ac:dyDescent="0.25">
      <c r="A55" s="55"/>
      <c r="B55" s="55"/>
      <c r="C55" s="55"/>
      <c r="D55" s="55"/>
      <c r="E55" s="55"/>
      <c r="F55" s="55"/>
      <c r="I55" s="111"/>
      <c r="J55" s="8">
        <v>2023</v>
      </c>
      <c r="K55" s="25">
        <v>0.86306957085634306</v>
      </c>
      <c r="L55" s="25">
        <v>1.0154537901325971</v>
      </c>
    </row>
    <row r="56" spans="1:12" ht="15" customHeight="1" x14ac:dyDescent="0.25">
      <c r="A56" s="55"/>
      <c r="B56" s="55"/>
      <c r="C56" s="55"/>
      <c r="D56" s="55"/>
      <c r="E56" s="55"/>
      <c r="F56" s="55"/>
      <c r="I56" s="111"/>
      <c r="J56" s="8">
        <v>2024</v>
      </c>
      <c r="K56" s="25">
        <v>1.061001127053848</v>
      </c>
      <c r="L56" s="25">
        <v>1.028750535542176</v>
      </c>
    </row>
    <row r="57" spans="1:12" ht="15" customHeight="1" x14ac:dyDescent="0.25">
      <c r="A57" s="55"/>
      <c r="B57" s="55"/>
      <c r="C57" s="55"/>
      <c r="D57" s="55"/>
      <c r="E57" s="55"/>
      <c r="F57" s="55"/>
      <c r="I57" s="111"/>
      <c r="J57" s="8">
        <v>2025</v>
      </c>
      <c r="K57" s="25">
        <v>1.0357002712837191</v>
      </c>
      <c r="L57" s="25">
        <v>1.098076825450079</v>
      </c>
    </row>
    <row r="58" spans="1:12" ht="15" customHeight="1" x14ac:dyDescent="0.25">
      <c r="A58" s="55"/>
      <c r="B58" s="55"/>
      <c r="C58" s="55"/>
      <c r="D58" s="55"/>
      <c r="E58" s="55"/>
      <c r="F58" s="55"/>
      <c r="I58" s="111" t="s">
        <v>142</v>
      </c>
      <c r="J58" s="8">
        <v>2014</v>
      </c>
      <c r="K58" s="25">
        <v>2.1034178879384982</v>
      </c>
      <c r="L58" s="25">
        <v>4.8346514353457</v>
      </c>
    </row>
    <row r="59" spans="1:12" ht="15" customHeight="1" x14ac:dyDescent="0.25">
      <c r="A59" s="55"/>
      <c r="B59" s="55"/>
      <c r="C59" s="55"/>
      <c r="D59" s="55"/>
      <c r="E59" s="55"/>
      <c r="F59" s="55"/>
      <c r="I59" s="111"/>
      <c r="J59" s="8">
        <v>2015</v>
      </c>
      <c r="K59" s="25">
        <v>2.3736931228274569</v>
      </c>
      <c r="L59" s="25">
        <v>5.6227872422330076</v>
      </c>
    </row>
    <row r="60" spans="1:12" ht="15" customHeight="1" x14ac:dyDescent="0.25">
      <c r="A60" s="55"/>
      <c r="B60" s="55"/>
      <c r="C60" s="55"/>
      <c r="D60" s="55"/>
      <c r="E60" s="55"/>
      <c r="F60" s="55"/>
      <c r="I60" s="111"/>
      <c r="J60" s="8">
        <v>2016</v>
      </c>
      <c r="K60" s="25">
        <v>2.2345326031626782</v>
      </c>
      <c r="L60" s="25">
        <v>6.3972054421618143</v>
      </c>
    </row>
    <row r="61" spans="1:12" ht="15" customHeight="1" x14ac:dyDescent="0.25">
      <c r="A61" s="55"/>
      <c r="B61" s="55"/>
      <c r="C61" s="55"/>
      <c r="D61" s="55"/>
      <c r="E61" s="55"/>
      <c r="F61" s="55"/>
      <c r="I61" s="111"/>
      <c r="J61" s="8">
        <v>2017</v>
      </c>
      <c r="K61" s="25">
        <v>2.1229352600897511</v>
      </c>
      <c r="L61" s="25">
        <v>5.7732776674994746</v>
      </c>
    </row>
    <row r="62" spans="1:12" ht="15" customHeight="1" x14ac:dyDescent="0.25">
      <c r="A62" s="55"/>
      <c r="B62" s="55"/>
      <c r="C62" s="55"/>
      <c r="D62" s="55"/>
      <c r="E62" s="55"/>
      <c r="F62" s="55"/>
      <c r="I62" s="111"/>
      <c r="J62" s="8">
        <v>2018</v>
      </c>
      <c r="K62" s="25">
        <v>2.121607806347412</v>
      </c>
      <c r="L62" s="25">
        <v>4.9605885376893903</v>
      </c>
    </row>
    <row r="63" spans="1:12" ht="15" customHeight="1" x14ac:dyDescent="0.25">
      <c r="A63" s="55"/>
      <c r="B63" s="55"/>
      <c r="C63" s="55"/>
      <c r="D63" s="55"/>
      <c r="E63" s="55"/>
      <c r="F63" s="55"/>
      <c r="I63" s="111"/>
      <c r="J63" s="8">
        <v>2019</v>
      </c>
      <c r="K63" s="25">
        <v>1.947487586406317</v>
      </c>
      <c r="L63" s="25">
        <v>4.0955675583770272</v>
      </c>
    </row>
    <row r="64" spans="1:12" ht="15" customHeight="1" x14ac:dyDescent="0.25">
      <c r="A64" s="55"/>
      <c r="B64" s="55"/>
      <c r="C64" s="55"/>
      <c r="D64" s="55"/>
      <c r="E64" s="55"/>
      <c r="F64" s="55"/>
      <c r="I64" s="111"/>
      <c r="J64" s="8">
        <v>2020</v>
      </c>
      <c r="K64" s="25">
        <v>1.652630798908076</v>
      </c>
      <c r="L64" s="25">
        <v>2.9639676652757441</v>
      </c>
    </row>
    <row r="65" spans="1:12" ht="15" customHeight="1" x14ac:dyDescent="0.25">
      <c r="A65" s="55"/>
      <c r="B65" s="55"/>
      <c r="C65" s="55"/>
      <c r="D65" s="55"/>
      <c r="E65" s="55"/>
      <c r="F65" s="55"/>
      <c r="I65" s="111"/>
      <c r="J65" s="8">
        <v>2021</v>
      </c>
      <c r="K65" s="25">
        <v>2.9960283888246342</v>
      </c>
      <c r="L65" s="25">
        <v>2.3828966372375908</v>
      </c>
    </row>
    <row r="66" spans="1:12" ht="15" customHeight="1" x14ac:dyDescent="0.25">
      <c r="A66" s="55"/>
      <c r="B66" s="55"/>
      <c r="C66" s="55"/>
      <c r="D66" s="55"/>
      <c r="E66" s="55"/>
      <c r="F66" s="55"/>
      <c r="I66" s="111"/>
      <c r="J66" s="8">
        <v>2022</v>
      </c>
      <c r="K66" s="25">
        <v>2.843143333140107</v>
      </c>
      <c r="L66" s="25">
        <v>1.7804647983593831</v>
      </c>
    </row>
    <row r="67" spans="1:12" ht="15" customHeight="1" x14ac:dyDescent="0.25">
      <c r="A67" s="55"/>
      <c r="B67" s="55"/>
      <c r="C67" s="55"/>
      <c r="D67" s="55"/>
      <c r="E67" s="55"/>
      <c r="F67" s="55"/>
      <c r="I67" s="111"/>
      <c r="J67" s="8">
        <v>2023</v>
      </c>
      <c r="K67" s="25">
        <v>1.8052178667287571</v>
      </c>
      <c r="L67" s="25">
        <v>1.524507723959021</v>
      </c>
    </row>
    <row r="68" spans="1:12" ht="15" customHeight="1" x14ac:dyDescent="0.25">
      <c r="A68" s="55"/>
      <c r="B68" s="55"/>
      <c r="C68" s="55"/>
      <c r="D68" s="55"/>
      <c r="E68" s="55"/>
      <c r="F68" s="55"/>
      <c r="I68" s="111"/>
      <c r="J68" s="8">
        <v>2024</v>
      </c>
      <c r="K68" s="25">
        <v>1.763409174521575</v>
      </c>
      <c r="L68" s="25">
        <v>1.345255118918846</v>
      </c>
    </row>
    <row r="69" spans="1:12" ht="15" customHeight="1" x14ac:dyDescent="0.25">
      <c r="A69" s="55"/>
      <c r="B69" s="55"/>
      <c r="C69" s="55"/>
      <c r="D69" s="55"/>
      <c r="E69" s="55"/>
      <c r="F69" s="55"/>
      <c r="I69" s="111"/>
      <c r="J69" s="8">
        <v>2025</v>
      </c>
      <c r="K69" s="25">
        <v>1.6703678074803081</v>
      </c>
      <c r="L69" s="25">
        <v>1.203126531316129</v>
      </c>
    </row>
    <row r="70" spans="1:12" ht="15" customHeight="1" x14ac:dyDescent="0.25">
      <c r="A70" s="55"/>
      <c r="B70" s="55"/>
      <c r="C70" s="55"/>
      <c r="D70" s="55"/>
      <c r="E70" s="55"/>
      <c r="F70" s="55"/>
      <c r="I70" s="111" t="s">
        <v>143</v>
      </c>
      <c r="J70" s="8">
        <v>2014</v>
      </c>
      <c r="K70" s="25">
        <v>2.098838793732869</v>
      </c>
      <c r="L70" s="25">
        <v>2.792036671759504</v>
      </c>
    </row>
    <row r="71" spans="1:12" ht="15" customHeight="1" x14ac:dyDescent="0.25">
      <c r="A71" s="55"/>
      <c r="B71" s="55"/>
      <c r="C71" s="55"/>
      <c r="D71" s="55"/>
      <c r="E71" s="55"/>
      <c r="F71" s="55"/>
      <c r="I71" s="111"/>
      <c r="J71" s="8">
        <v>2015</v>
      </c>
      <c r="K71" s="25">
        <v>1.820692719910707</v>
      </c>
      <c r="L71" s="25">
        <v>2.5716849461098432</v>
      </c>
    </row>
    <row r="72" spans="1:12" ht="15" customHeight="1" x14ac:dyDescent="0.25">
      <c r="A72" s="55"/>
      <c r="B72" s="55"/>
      <c r="C72" s="55"/>
      <c r="D72" s="55"/>
      <c r="E72" s="55"/>
      <c r="F72" s="55"/>
      <c r="I72" s="111"/>
      <c r="J72" s="8">
        <v>2016</v>
      </c>
      <c r="K72" s="25">
        <v>2.201437074852179</v>
      </c>
      <c r="L72" s="25">
        <v>2.7902190856681699</v>
      </c>
    </row>
    <row r="73" spans="1:12" ht="15" customHeight="1" x14ac:dyDescent="0.25">
      <c r="A73" s="55"/>
      <c r="B73" s="55"/>
      <c r="C73" s="55"/>
      <c r="D73" s="55"/>
      <c r="E73" s="55"/>
      <c r="F73" s="55"/>
      <c r="I73" s="111"/>
      <c r="J73" s="8">
        <v>2017</v>
      </c>
      <c r="K73" s="25">
        <v>1.604184340158169</v>
      </c>
      <c r="L73" s="25">
        <v>2.5879633401645359</v>
      </c>
    </row>
    <row r="74" spans="1:12" ht="15" customHeight="1" x14ac:dyDescent="0.25">
      <c r="A74" s="55"/>
      <c r="B74" s="55"/>
      <c r="C74" s="55"/>
      <c r="D74" s="55"/>
      <c r="E74" s="55"/>
      <c r="F74" s="55"/>
      <c r="I74" s="111"/>
      <c r="J74" s="8">
        <v>2018</v>
      </c>
      <c r="K74" s="25">
        <v>1.4199605232895141</v>
      </c>
      <c r="L74" s="25">
        <v>2.059890750677106</v>
      </c>
    </row>
    <row r="75" spans="1:12" ht="15" customHeight="1" x14ac:dyDescent="0.25">
      <c r="A75" s="55"/>
      <c r="B75" s="55"/>
      <c r="C75" s="55"/>
      <c r="D75" s="55"/>
      <c r="E75" s="55"/>
      <c r="F75" s="55"/>
      <c r="I75" s="111"/>
      <c r="J75" s="8">
        <v>2019</v>
      </c>
      <c r="K75" s="25">
        <v>1.5213272920078771</v>
      </c>
      <c r="L75" s="25">
        <v>2.1646586002586798</v>
      </c>
    </row>
    <row r="76" spans="1:12" ht="15" customHeight="1" x14ac:dyDescent="0.25">
      <c r="A76" s="55"/>
      <c r="B76" s="55"/>
      <c r="C76" s="55"/>
      <c r="D76" s="55"/>
      <c r="E76" s="55"/>
      <c r="F76" s="55"/>
      <c r="I76" s="111"/>
      <c r="J76" s="8">
        <v>2020</v>
      </c>
      <c r="K76" s="25">
        <v>3.5835383200364972</v>
      </c>
      <c r="L76" s="25">
        <v>2.696791471231494</v>
      </c>
    </row>
    <row r="77" spans="1:12" ht="15" customHeight="1" x14ac:dyDescent="0.25">
      <c r="A77" s="55"/>
      <c r="B77" s="55"/>
      <c r="C77" s="55"/>
      <c r="D77" s="55"/>
      <c r="E77" s="55"/>
      <c r="F77" s="55"/>
      <c r="I77" s="111"/>
      <c r="J77" s="8">
        <v>2021</v>
      </c>
      <c r="K77" s="25">
        <v>3.3299383611843898</v>
      </c>
      <c r="L77" s="25">
        <v>2.0692683387462991</v>
      </c>
    </row>
    <row r="78" spans="1:12" ht="15" customHeight="1" x14ac:dyDescent="0.25">
      <c r="A78" s="55"/>
      <c r="B78" s="55"/>
      <c r="C78" s="55"/>
      <c r="D78" s="55"/>
      <c r="E78" s="55"/>
      <c r="F78" s="55"/>
      <c r="I78" s="111"/>
      <c r="J78" s="8">
        <v>2022</v>
      </c>
      <c r="K78" s="25">
        <v>2.204967798834073</v>
      </c>
      <c r="L78" s="25">
        <v>1.8165699014042109</v>
      </c>
    </row>
    <row r="79" spans="1:12" ht="15" customHeight="1" x14ac:dyDescent="0.25">
      <c r="A79" s="55"/>
      <c r="B79" s="55"/>
      <c r="C79" s="55"/>
      <c r="D79" s="55"/>
      <c r="E79" s="55"/>
      <c r="F79" s="55"/>
      <c r="I79" s="111"/>
      <c r="J79" s="8">
        <v>2023</v>
      </c>
      <c r="K79" s="25">
        <v>1.735164314971575</v>
      </c>
      <c r="L79" s="25">
        <v>1.699500732598922</v>
      </c>
    </row>
    <row r="80" spans="1:12" ht="15" customHeight="1" x14ac:dyDescent="0.25">
      <c r="A80" s="55"/>
      <c r="B80" s="55"/>
      <c r="C80" s="55"/>
      <c r="D80" s="55"/>
      <c r="E80" s="55"/>
      <c r="F80" s="55"/>
      <c r="I80" s="111"/>
      <c r="J80" s="8">
        <v>2024</v>
      </c>
      <c r="K80" s="25">
        <v>1.713908362363479</v>
      </c>
      <c r="L80" s="25">
        <v>1.7875815193702971</v>
      </c>
    </row>
    <row r="81" spans="1:12" ht="15" customHeight="1" x14ac:dyDescent="0.25">
      <c r="A81" s="55"/>
      <c r="B81" s="55"/>
      <c r="C81" s="55"/>
      <c r="D81" s="55"/>
      <c r="E81" s="55"/>
      <c r="F81" s="55"/>
      <c r="I81" s="111"/>
      <c r="J81" s="8">
        <v>2025</v>
      </c>
      <c r="K81" s="25">
        <v>1.6890267329105479</v>
      </c>
      <c r="L81" s="25">
        <v>1.5353107612805661</v>
      </c>
    </row>
    <row r="82" spans="1:12" ht="15" customHeight="1" x14ac:dyDescent="0.25">
      <c r="A82" s="55"/>
      <c r="B82" s="55"/>
      <c r="C82" s="55"/>
      <c r="D82" s="55"/>
      <c r="E82" s="55"/>
      <c r="F82" s="55"/>
    </row>
    <row r="83" spans="1:12" ht="15" customHeight="1" x14ac:dyDescent="0.25">
      <c r="A83" s="55"/>
      <c r="B83" s="55"/>
      <c r="C83" s="55"/>
      <c r="D83" s="55"/>
      <c r="E83" s="55"/>
      <c r="F83" s="55"/>
    </row>
    <row r="84" spans="1:12" ht="15" customHeight="1" x14ac:dyDescent="0.25">
      <c r="A84" s="55"/>
      <c r="B84" s="55"/>
      <c r="C84" s="55"/>
      <c r="D84" s="55"/>
      <c r="E84" s="55"/>
      <c r="F84" s="55"/>
    </row>
    <row r="85" spans="1:12" ht="15" customHeight="1" x14ac:dyDescent="0.25">
      <c r="A85" s="55"/>
      <c r="B85" s="55"/>
      <c r="C85" s="55"/>
      <c r="D85" s="55"/>
      <c r="E85" s="55"/>
      <c r="F85" s="55"/>
    </row>
    <row r="86" spans="1:12" ht="15" customHeight="1" x14ac:dyDescent="0.25">
      <c r="A86" s="55"/>
      <c r="B86" s="55"/>
      <c r="C86" s="55"/>
      <c r="D86" s="55"/>
      <c r="E86" s="55"/>
      <c r="F86" s="55"/>
    </row>
    <row r="87" spans="1:12" ht="15" customHeight="1" x14ac:dyDescent="0.25">
      <c r="A87" s="55"/>
      <c r="B87" s="55"/>
      <c r="C87" s="55"/>
      <c r="D87" s="55"/>
      <c r="E87" s="55"/>
      <c r="F87" s="55"/>
    </row>
    <row r="88" spans="1:12" ht="15" customHeight="1" x14ac:dyDescent="0.25">
      <c r="A88" s="55"/>
      <c r="B88" s="55"/>
      <c r="C88" s="55"/>
      <c r="D88" s="55"/>
      <c r="E88" s="55"/>
      <c r="F88" s="55"/>
    </row>
    <row r="89" spans="1:12" ht="15" customHeight="1" x14ac:dyDescent="0.25">
      <c r="A89" s="55"/>
      <c r="B89" s="55"/>
      <c r="C89" s="55"/>
      <c r="D89" s="55"/>
      <c r="E89" s="55"/>
      <c r="F89" s="55"/>
    </row>
    <row r="90" spans="1:12" ht="15" customHeight="1" x14ac:dyDescent="0.25">
      <c r="A90" s="55"/>
      <c r="B90" s="55"/>
      <c r="C90" s="55"/>
      <c r="D90" s="55"/>
      <c r="E90" s="55"/>
      <c r="F90" s="55"/>
    </row>
    <row r="91" spans="1:12" ht="15" customHeight="1" x14ac:dyDescent="0.25">
      <c r="A91" s="55"/>
      <c r="B91" s="55"/>
      <c r="C91" s="55"/>
      <c r="D91" s="55"/>
      <c r="E91" s="55"/>
      <c r="F91" s="55"/>
    </row>
    <row r="92" spans="1:12" ht="15" customHeight="1" x14ac:dyDescent="0.25">
      <c r="A92" s="55"/>
      <c r="B92" s="55"/>
      <c r="C92" s="55"/>
      <c r="D92" s="55"/>
      <c r="E92" s="55"/>
      <c r="F92" s="55"/>
    </row>
    <row r="93" spans="1:12" ht="15" customHeight="1" x14ac:dyDescent="0.25">
      <c r="A93" s="55"/>
      <c r="B93" s="55"/>
      <c r="C93" s="55"/>
      <c r="D93" s="55"/>
      <c r="E93" s="55"/>
      <c r="F93" s="55"/>
    </row>
    <row r="94" spans="1:12" ht="15" customHeight="1" x14ac:dyDescent="0.25">
      <c r="A94" s="55"/>
      <c r="B94" s="55"/>
      <c r="C94" s="55"/>
      <c r="D94" s="55"/>
      <c r="E94" s="55"/>
      <c r="F94" s="55"/>
    </row>
    <row r="95" spans="1:12" ht="15" customHeight="1" x14ac:dyDescent="0.25">
      <c r="A95" s="55"/>
      <c r="B95" s="55"/>
      <c r="C95" s="55"/>
      <c r="D95" s="55"/>
      <c r="E95" s="55"/>
      <c r="F95" s="55"/>
    </row>
    <row r="96" spans="1:12"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7">
    <mergeCell ref="I34:I45"/>
    <mergeCell ref="I46:I57"/>
    <mergeCell ref="I58:I69"/>
    <mergeCell ref="I70:I81"/>
    <mergeCell ref="A23:F30"/>
    <mergeCell ref="D6:F7"/>
    <mergeCell ref="I3:L5"/>
    <mergeCell ref="I6:L7"/>
    <mergeCell ref="P6:R7"/>
    <mergeCell ref="A8:C9"/>
    <mergeCell ref="P3:R5"/>
    <mergeCell ref="A3:F3"/>
    <mergeCell ref="A4:F5"/>
    <mergeCell ref="D8:F9"/>
    <mergeCell ref="A6:C7"/>
    <mergeCell ref="I10:I21"/>
    <mergeCell ref="I22:I33"/>
  </mergeCells>
  <hyperlinks>
    <hyperlink ref="A1" location="'Table of Contents'!A1" display="◄ Table of Contents" xr:uid="{00000000-0004-0000-0D00-000000000000}"/>
  </hyperlinks>
  <pageMargins left="0.75" right="0.75" top="1" bottom="1" header="0.5" footer="0.5"/>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5D9F1"/>
  </sheetPr>
  <dimension ref="A1:X200"/>
  <sheetViews>
    <sheetView zoomScaleNormal="100" workbookViewId="0"/>
  </sheetViews>
  <sheetFormatPr defaultRowHeight="15" x14ac:dyDescent="0.25"/>
  <cols>
    <col min="1" max="6" width="11.85546875" style="5" customWidth="1"/>
    <col min="7" max="7" width="3" style="1" customWidth="1"/>
    <col min="8" max="14" width="8.42578125" style="8" customWidth="1"/>
    <col min="15" max="15" width="3" style="1" customWidth="1"/>
    <col min="16" max="23" width="8.42578125" style="8" customWidth="1"/>
    <col min="24" max="24" width="3" style="1" customWidth="1"/>
  </cols>
  <sheetData>
    <row r="1" spans="1:22" ht="15" customHeight="1" x14ac:dyDescent="0.25">
      <c r="A1" s="54" t="s">
        <v>43</v>
      </c>
      <c r="B1" s="55"/>
      <c r="C1" s="55"/>
      <c r="D1" s="55"/>
      <c r="E1" s="55"/>
      <c r="F1" s="55"/>
    </row>
    <row r="2" spans="1:22" ht="15" customHeight="1" x14ac:dyDescent="0.25">
      <c r="A2" s="56"/>
      <c r="B2" s="56"/>
      <c r="C2" s="56"/>
      <c r="D2" s="56"/>
      <c r="E2" s="56"/>
      <c r="F2" s="56"/>
    </row>
    <row r="3" spans="1:22" ht="15" customHeight="1" x14ac:dyDescent="0.25">
      <c r="A3" s="57" t="s">
        <v>21</v>
      </c>
      <c r="B3" s="58"/>
      <c r="C3" s="58"/>
      <c r="D3" s="58"/>
      <c r="E3" s="58"/>
      <c r="F3" s="59"/>
      <c r="I3" s="46" t="str">
        <f>A6</f>
        <v>a) Correlation coefficients between firm characteristics and change in NPL ratio</v>
      </c>
      <c r="J3" s="46"/>
      <c r="K3" s="46"/>
      <c r="L3" s="46"/>
      <c r="Q3" s="46" t="str">
        <f>D6</f>
        <v>b) Characteristics of borrowing firms reclassified to non-performing</v>
      </c>
      <c r="R3" s="46"/>
      <c r="S3" s="46"/>
      <c r="T3" s="46"/>
      <c r="U3" s="46"/>
      <c r="V3" s="46"/>
    </row>
    <row r="4" spans="1:22" ht="15" customHeight="1" x14ac:dyDescent="0.25">
      <c r="A4" s="60" t="s">
        <v>22</v>
      </c>
      <c r="B4" s="61"/>
      <c r="C4" s="61"/>
      <c r="D4" s="61"/>
      <c r="E4" s="61"/>
      <c r="F4" s="59"/>
      <c r="I4" s="46"/>
      <c r="J4" s="46"/>
      <c r="K4" s="46"/>
      <c r="L4" s="46"/>
      <c r="Q4" s="46"/>
      <c r="R4" s="46"/>
      <c r="S4" s="46"/>
      <c r="T4" s="46"/>
      <c r="U4" s="46"/>
      <c r="V4" s="46"/>
    </row>
    <row r="5" spans="1:22" ht="15" customHeight="1" x14ac:dyDescent="0.25">
      <c r="A5" s="62"/>
      <c r="B5" s="63"/>
      <c r="C5" s="63"/>
      <c r="D5" s="63"/>
      <c r="E5" s="63"/>
      <c r="F5" s="64"/>
      <c r="I5" s="46"/>
      <c r="J5" s="46"/>
      <c r="K5" s="46"/>
      <c r="L5" s="46"/>
      <c r="Q5" s="46"/>
      <c r="R5" s="46"/>
      <c r="S5" s="46"/>
      <c r="T5" s="46"/>
      <c r="U5" s="46"/>
      <c r="V5" s="46"/>
    </row>
    <row r="6" spans="1:22" ht="15" customHeight="1" x14ac:dyDescent="0.25">
      <c r="A6" s="65" t="s">
        <v>87</v>
      </c>
      <c r="B6" s="61"/>
      <c r="C6" s="59"/>
      <c r="D6" s="66" t="s">
        <v>88</v>
      </c>
      <c r="E6" s="61"/>
      <c r="F6" s="59"/>
      <c r="I6" s="48" t="str">
        <f>A8</f>
        <v>(2015-24; percentages, percentage points)</v>
      </c>
      <c r="J6" s="48"/>
      <c r="K6" s="48"/>
      <c r="L6" s="48"/>
      <c r="Q6" s="48" t="str">
        <f>D8</f>
        <v>(2018-24, percentages)</v>
      </c>
      <c r="R6" s="48"/>
      <c r="S6" s="48"/>
      <c r="T6" s="48"/>
      <c r="U6" s="48"/>
      <c r="V6" s="48"/>
    </row>
    <row r="7" spans="1:22" ht="15" customHeight="1" x14ac:dyDescent="0.25">
      <c r="A7" s="67"/>
      <c r="B7" s="68"/>
      <c r="C7" s="69"/>
      <c r="D7" s="68"/>
      <c r="E7" s="68"/>
      <c r="F7" s="69"/>
      <c r="I7" s="48"/>
      <c r="J7" s="48"/>
      <c r="K7" s="48"/>
      <c r="L7" s="48"/>
      <c r="Q7" s="48"/>
      <c r="R7" s="48"/>
      <c r="S7" s="48"/>
      <c r="T7" s="48"/>
      <c r="U7" s="48"/>
      <c r="V7" s="48"/>
    </row>
    <row r="8" spans="1:22" ht="15" customHeight="1" x14ac:dyDescent="0.25">
      <c r="A8" s="70" t="s">
        <v>89</v>
      </c>
      <c r="B8" s="61"/>
      <c r="C8" s="59"/>
      <c r="D8" s="71" t="s">
        <v>90</v>
      </c>
      <c r="E8" s="61"/>
      <c r="F8" s="59"/>
    </row>
    <row r="9" spans="1:22" ht="15" customHeight="1" x14ac:dyDescent="0.25">
      <c r="A9" s="67"/>
      <c r="B9" s="68"/>
      <c r="C9" s="69"/>
      <c r="D9" s="68"/>
      <c r="E9" s="68"/>
      <c r="F9" s="69"/>
      <c r="I9" s="16"/>
      <c r="J9" s="16" t="s">
        <v>162</v>
      </c>
      <c r="K9" s="16" t="s">
        <v>163</v>
      </c>
      <c r="L9" s="16" t="s">
        <v>164</v>
      </c>
      <c r="Q9" s="16"/>
      <c r="R9" s="16" t="s">
        <v>165</v>
      </c>
      <c r="S9" s="16" t="s">
        <v>168</v>
      </c>
      <c r="T9" s="16" t="s">
        <v>170</v>
      </c>
      <c r="U9" s="16" t="s">
        <v>167</v>
      </c>
      <c r="V9" s="16" t="s">
        <v>172</v>
      </c>
    </row>
    <row r="10" spans="1:22" ht="15" customHeight="1" x14ac:dyDescent="0.25">
      <c r="A10" s="72"/>
      <c r="B10" s="55"/>
      <c r="C10" s="73"/>
      <c r="D10" s="55"/>
      <c r="E10" s="55"/>
      <c r="F10" s="73"/>
      <c r="I10" s="8" t="s">
        <v>166</v>
      </c>
      <c r="J10" s="8">
        <v>-14.35</v>
      </c>
      <c r="K10" s="8">
        <v>-14.18</v>
      </c>
      <c r="L10" s="8">
        <v>-12.58</v>
      </c>
      <c r="Q10" s="8" t="s">
        <v>160</v>
      </c>
      <c r="R10" s="25">
        <v>14.167</v>
      </c>
      <c r="S10" s="25">
        <v>23.759</v>
      </c>
      <c r="T10" s="25">
        <v>4.6550000000000002</v>
      </c>
      <c r="U10" s="25">
        <f>1.368*100</f>
        <v>136.80000000000001</v>
      </c>
      <c r="V10" s="25">
        <v>15.318</v>
      </c>
    </row>
    <row r="11" spans="1:22" ht="15" customHeight="1" x14ac:dyDescent="0.25">
      <c r="A11" s="72"/>
      <c r="B11" s="55"/>
      <c r="C11" s="73"/>
      <c r="D11" s="55"/>
      <c r="E11" s="55"/>
      <c r="F11" s="73"/>
      <c r="I11" s="8" t="s">
        <v>169</v>
      </c>
      <c r="J11" s="8">
        <v>-31.23</v>
      </c>
      <c r="K11" s="8">
        <v>-18.100000000000001</v>
      </c>
      <c r="L11" s="8">
        <v>-14.65</v>
      </c>
      <c r="Q11" s="8" t="s">
        <v>161</v>
      </c>
      <c r="R11" s="25">
        <v>13.957000000000001</v>
      </c>
      <c r="S11" s="25">
        <v>34.713999999999999</v>
      </c>
      <c r="T11" s="25">
        <v>-3.8860000000000001</v>
      </c>
      <c r="U11" s="25">
        <f>1.166*100</f>
        <v>116.6</v>
      </c>
      <c r="V11" s="25">
        <v>7.9189999999999996</v>
      </c>
    </row>
    <row r="12" spans="1:22" ht="15" customHeight="1" x14ac:dyDescent="0.25">
      <c r="A12" s="72"/>
      <c r="B12" s="55"/>
      <c r="C12" s="73"/>
      <c r="D12" s="55"/>
      <c r="E12" s="55"/>
      <c r="F12" s="73"/>
      <c r="I12" s="8" t="s">
        <v>171</v>
      </c>
      <c r="J12" s="8">
        <v>-8.93</v>
      </c>
      <c r="K12" s="8">
        <v>-8.66</v>
      </c>
      <c r="L12" s="8">
        <v>3.63</v>
      </c>
      <c r="Q12" s="17"/>
      <c r="R12" s="17"/>
      <c r="S12" s="17"/>
    </row>
    <row r="13" spans="1:22" ht="15" customHeight="1" x14ac:dyDescent="0.25">
      <c r="A13" s="72"/>
      <c r="B13" s="55"/>
      <c r="C13" s="73"/>
      <c r="D13" s="55"/>
      <c r="E13" s="55"/>
      <c r="F13" s="73"/>
      <c r="I13" s="8" t="s">
        <v>173</v>
      </c>
      <c r="J13" s="8">
        <v>-39.200000000000003</v>
      </c>
      <c r="K13" s="8">
        <v>-21.4</v>
      </c>
      <c r="L13" s="8">
        <v>-22.51</v>
      </c>
      <c r="Q13" s="17"/>
      <c r="R13" s="17"/>
      <c r="S13" s="17"/>
    </row>
    <row r="14" spans="1:22" ht="15" customHeight="1" x14ac:dyDescent="0.25">
      <c r="A14" s="72"/>
      <c r="B14" s="55"/>
      <c r="C14" s="73"/>
      <c r="D14" s="55"/>
      <c r="E14" s="55"/>
      <c r="F14" s="73"/>
    </row>
    <row r="15" spans="1:22" ht="15" customHeight="1" x14ac:dyDescent="0.25">
      <c r="A15" s="72"/>
      <c r="B15" s="55"/>
      <c r="C15" s="73"/>
      <c r="D15" s="55"/>
      <c r="E15" s="55"/>
      <c r="F15" s="73"/>
    </row>
    <row r="16" spans="1:22" ht="15" customHeight="1" x14ac:dyDescent="0.25">
      <c r="A16" s="72"/>
      <c r="B16" s="55"/>
      <c r="C16" s="73"/>
      <c r="D16" s="55"/>
      <c r="E16" s="55"/>
      <c r="F16" s="73"/>
    </row>
    <row r="17" spans="1:6" ht="15" customHeight="1" x14ac:dyDescent="0.25">
      <c r="A17" s="72"/>
      <c r="B17" s="55"/>
      <c r="C17" s="73"/>
      <c r="D17" s="55"/>
      <c r="E17" s="55"/>
      <c r="F17" s="73"/>
    </row>
    <row r="18" spans="1:6" ht="15" customHeight="1" x14ac:dyDescent="0.25">
      <c r="A18" s="72"/>
      <c r="B18" s="55"/>
      <c r="C18" s="73"/>
      <c r="D18" s="55"/>
      <c r="E18" s="55"/>
      <c r="F18" s="73"/>
    </row>
    <row r="19" spans="1:6" ht="15" customHeight="1" x14ac:dyDescent="0.25">
      <c r="A19" s="72"/>
      <c r="B19" s="55"/>
      <c r="C19" s="73"/>
      <c r="D19" s="55"/>
      <c r="E19" s="55"/>
      <c r="F19" s="73"/>
    </row>
    <row r="20" spans="1:6" ht="15" customHeight="1" x14ac:dyDescent="0.25">
      <c r="A20" s="72"/>
      <c r="B20" s="55"/>
      <c r="C20" s="73"/>
      <c r="D20" s="55"/>
      <c r="E20" s="55"/>
      <c r="F20" s="73"/>
    </row>
    <row r="21" spans="1:6" ht="15" customHeight="1" x14ac:dyDescent="0.25">
      <c r="A21" s="72"/>
      <c r="B21" s="55"/>
      <c r="C21" s="73"/>
      <c r="D21" s="55"/>
      <c r="E21" s="55"/>
      <c r="F21" s="73"/>
    </row>
    <row r="22" spans="1:6" ht="15" customHeight="1" x14ac:dyDescent="0.25">
      <c r="A22" s="74"/>
      <c r="B22" s="75"/>
      <c r="C22" s="76"/>
      <c r="D22" s="75"/>
      <c r="E22" s="75"/>
      <c r="F22" s="76"/>
    </row>
    <row r="23" spans="1:6" ht="15" customHeight="1" x14ac:dyDescent="0.25">
      <c r="A23" s="72"/>
      <c r="B23" s="55"/>
      <c r="C23" s="55"/>
      <c r="D23" s="55"/>
      <c r="E23" s="55"/>
      <c r="F23" s="73"/>
    </row>
    <row r="24" spans="1:6" ht="15" customHeight="1" x14ac:dyDescent="0.25">
      <c r="A24" s="77" t="s">
        <v>91</v>
      </c>
      <c r="B24" s="61"/>
      <c r="C24" s="61"/>
      <c r="D24" s="61"/>
      <c r="E24" s="61"/>
      <c r="F24" s="59"/>
    </row>
    <row r="25" spans="1:6" ht="15" customHeight="1" x14ac:dyDescent="0.25">
      <c r="A25" s="78"/>
      <c r="B25" s="61"/>
      <c r="C25" s="61"/>
      <c r="D25" s="61"/>
      <c r="E25" s="61"/>
      <c r="F25" s="59"/>
    </row>
    <row r="26" spans="1:6" ht="15" customHeight="1" x14ac:dyDescent="0.25">
      <c r="A26" s="78"/>
      <c r="B26" s="61"/>
      <c r="C26" s="61"/>
      <c r="D26" s="61"/>
      <c r="E26" s="61"/>
      <c r="F26" s="59"/>
    </row>
    <row r="27" spans="1:6" ht="15" customHeight="1" x14ac:dyDescent="0.25">
      <c r="A27" s="78"/>
      <c r="B27" s="61"/>
      <c r="C27" s="61"/>
      <c r="D27" s="61"/>
      <c r="E27" s="61"/>
      <c r="F27" s="59"/>
    </row>
    <row r="28" spans="1:6" ht="15" customHeight="1" x14ac:dyDescent="0.25">
      <c r="A28" s="78"/>
      <c r="B28" s="61"/>
      <c r="C28" s="61"/>
      <c r="D28" s="61"/>
      <c r="E28" s="61"/>
      <c r="F28" s="59"/>
    </row>
    <row r="29" spans="1:6" ht="15" customHeight="1" x14ac:dyDescent="0.25">
      <c r="A29" s="78"/>
      <c r="B29" s="61"/>
      <c r="C29" s="61"/>
      <c r="D29" s="61"/>
      <c r="E29" s="61"/>
      <c r="F29" s="59"/>
    </row>
    <row r="30" spans="1:6" ht="15" customHeight="1" x14ac:dyDescent="0.25">
      <c r="A30" s="78"/>
      <c r="B30" s="61"/>
      <c r="C30" s="61"/>
      <c r="D30" s="61"/>
      <c r="E30" s="61"/>
      <c r="F30" s="59"/>
    </row>
    <row r="31" spans="1:6" ht="15" customHeight="1" x14ac:dyDescent="0.25">
      <c r="A31" s="78"/>
      <c r="B31" s="61"/>
      <c r="C31" s="61"/>
      <c r="D31" s="61"/>
      <c r="E31" s="61"/>
      <c r="F31" s="59"/>
    </row>
    <row r="32" spans="1:6" ht="15" customHeight="1" x14ac:dyDescent="0.25">
      <c r="A32" s="78"/>
      <c r="B32" s="61"/>
      <c r="C32" s="61"/>
      <c r="D32" s="61"/>
      <c r="E32" s="61"/>
      <c r="F32" s="59"/>
    </row>
    <row r="33" spans="1:6" ht="15" customHeight="1" x14ac:dyDescent="0.25">
      <c r="A33" s="55"/>
      <c r="B33" s="55"/>
      <c r="C33" s="55"/>
      <c r="D33" s="55"/>
      <c r="E33" s="55"/>
      <c r="F33" s="55"/>
    </row>
    <row r="34" spans="1:6" ht="15" customHeight="1" x14ac:dyDescent="0.25">
      <c r="A34" s="55"/>
      <c r="B34" s="55"/>
      <c r="C34" s="55"/>
      <c r="D34" s="55"/>
      <c r="E34" s="55"/>
      <c r="F34" s="55"/>
    </row>
    <row r="35" spans="1:6" ht="15" customHeight="1" x14ac:dyDescent="0.25">
      <c r="A35" s="55"/>
      <c r="B35" s="55"/>
      <c r="C35" s="55"/>
      <c r="D35" s="55"/>
      <c r="E35" s="55"/>
      <c r="F35" s="55"/>
    </row>
    <row r="36" spans="1:6" ht="15" customHeight="1" x14ac:dyDescent="0.25">
      <c r="A36" s="55"/>
      <c r="B36" s="55"/>
      <c r="C36" s="55"/>
      <c r="D36" s="55"/>
      <c r="E36" s="55"/>
      <c r="F36" s="55"/>
    </row>
    <row r="37" spans="1:6" ht="15" customHeight="1" x14ac:dyDescent="0.25">
      <c r="A37" s="55"/>
      <c r="B37" s="55"/>
      <c r="C37" s="55"/>
      <c r="D37" s="55"/>
      <c r="E37" s="55"/>
      <c r="F37" s="55"/>
    </row>
    <row r="38" spans="1:6" ht="15" customHeight="1" x14ac:dyDescent="0.25">
      <c r="A38" s="55"/>
      <c r="B38" s="55"/>
      <c r="C38" s="55"/>
      <c r="D38" s="55"/>
      <c r="E38" s="55"/>
      <c r="F38" s="55"/>
    </row>
    <row r="39" spans="1:6" ht="15" customHeight="1" x14ac:dyDescent="0.25">
      <c r="A39" s="55"/>
      <c r="B39" s="55"/>
      <c r="C39" s="55"/>
      <c r="D39" s="55"/>
      <c r="E39" s="55"/>
      <c r="F39" s="55"/>
    </row>
    <row r="40" spans="1:6" ht="15" customHeight="1" x14ac:dyDescent="0.25">
      <c r="A40" s="55"/>
      <c r="B40" s="55"/>
      <c r="C40" s="55"/>
      <c r="D40" s="55"/>
      <c r="E40" s="55"/>
      <c r="F40" s="55"/>
    </row>
    <row r="41" spans="1:6" ht="15" customHeight="1" x14ac:dyDescent="0.25">
      <c r="A41" s="55"/>
      <c r="B41" s="55"/>
      <c r="C41" s="55"/>
      <c r="D41" s="55"/>
      <c r="E41" s="55"/>
      <c r="F41" s="55"/>
    </row>
    <row r="42" spans="1:6" ht="15" customHeight="1" x14ac:dyDescent="0.25">
      <c r="A42" s="55"/>
      <c r="B42" s="55"/>
      <c r="C42" s="55"/>
      <c r="D42" s="55"/>
      <c r="E42" s="55"/>
      <c r="F42" s="55"/>
    </row>
    <row r="43" spans="1:6" ht="15" customHeight="1" x14ac:dyDescent="0.25">
      <c r="A43" s="55"/>
      <c r="B43" s="55"/>
      <c r="C43" s="55"/>
      <c r="D43" s="55"/>
      <c r="E43" s="55"/>
      <c r="F43" s="55"/>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1">
    <mergeCell ref="I3:L5"/>
    <mergeCell ref="I6:L7"/>
    <mergeCell ref="Q3:V5"/>
    <mergeCell ref="Q6:V7"/>
    <mergeCell ref="A8:C9"/>
    <mergeCell ref="A24:F32"/>
    <mergeCell ref="A3:F3"/>
    <mergeCell ref="A4:F5"/>
    <mergeCell ref="D8:F9"/>
    <mergeCell ref="A6:C7"/>
    <mergeCell ref="D6:F7"/>
  </mergeCells>
  <hyperlinks>
    <hyperlink ref="A1" location="'Table of Contents'!A1" display="◄ Table of Contents" xr:uid="{00000000-0004-0000-0E00-000000000000}"/>
  </hyperlinks>
  <pageMargins left="0.75" right="0.75" top="1" bottom="1" header="0.5" footer="0.5"/>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5D9F1"/>
  </sheetPr>
  <dimension ref="A1:S200"/>
  <sheetViews>
    <sheetView zoomScaleNormal="100" workbookViewId="0"/>
  </sheetViews>
  <sheetFormatPr defaultRowHeight="15" x14ac:dyDescent="0.25"/>
  <cols>
    <col min="1" max="6" width="11.85546875" style="5" customWidth="1"/>
    <col min="7" max="7" width="3" style="1" customWidth="1"/>
    <col min="8" max="12" width="8.42578125" style="8" customWidth="1"/>
    <col min="13" max="13" width="3" style="1" customWidth="1"/>
    <col min="14" max="18" width="8.42578125" style="8" customWidth="1"/>
    <col min="19" max="19" width="3" style="1" customWidth="1"/>
  </cols>
  <sheetData>
    <row r="1" spans="1:17" ht="15" customHeight="1" x14ac:dyDescent="0.25">
      <c r="A1" s="54" t="s">
        <v>43</v>
      </c>
      <c r="B1" s="55"/>
      <c r="C1" s="55"/>
      <c r="D1" s="55"/>
      <c r="E1" s="55"/>
      <c r="F1" s="55"/>
    </row>
    <row r="2" spans="1:17" ht="15" customHeight="1" x14ac:dyDescent="0.25">
      <c r="A2" s="56"/>
      <c r="B2" s="56"/>
      <c r="C2" s="56"/>
      <c r="D2" s="56"/>
      <c r="E2" s="56"/>
      <c r="F2" s="56"/>
    </row>
    <row r="3" spans="1:17" ht="15" customHeight="1" x14ac:dyDescent="0.25">
      <c r="A3" s="57" t="s">
        <v>23</v>
      </c>
      <c r="B3" s="58"/>
      <c r="C3" s="58"/>
      <c r="D3" s="58"/>
      <c r="E3" s="58"/>
      <c r="F3" s="59"/>
      <c r="I3" s="46" t="str">
        <f>A6</f>
        <v>a) Baseline model</v>
      </c>
      <c r="J3" s="47"/>
      <c r="K3" s="47"/>
      <c r="O3" s="46" t="str">
        <f>D6</f>
        <v>b) Magnifying effect of above-average interest rates</v>
      </c>
      <c r="P3" s="47"/>
      <c r="Q3" s="47"/>
    </row>
    <row r="4" spans="1:17" ht="15" customHeight="1" x14ac:dyDescent="0.25">
      <c r="A4" s="60" t="s">
        <v>24</v>
      </c>
      <c r="B4" s="61"/>
      <c r="C4" s="61"/>
      <c r="D4" s="61"/>
      <c r="E4" s="61"/>
      <c r="F4" s="59"/>
      <c r="I4" s="47"/>
      <c r="J4" s="47"/>
      <c r="K4" s="47"/>
      <c r="O4" s="47"/>
      <c r="P4" s="47"/>
      <c r="Q4" s="47"/>
    </row>
    <row r="5" spans="1:17" ht="15" customHeight="1" x14ac:dyDescent="0.25">
      <c r="A5" s="62"/>
      <c r="B5" s="63"/>
      <c r="C5" s="63"/>
      <c r="D5" s="63"/>
      <c r="E5" s="63"/>
      <c r="F5" s="64"/>
      <c r="I5" s="47"/>
      <c r="J5" s="47"/>
      <c r="K5" s="47"/>
      <c r="O5" s="47"/>
      <c r="P5" s="47"/>
      <c r="Q5" s="47"/>
    </row>
    <row r="6" spans="1:17" ht="15" customHeight="1" x14ac:dyDescent="0.25">
      <c r="A6" s="65" t="s">
        <v>92</v>
      </c>
      <c r="B6" s="61"/>
      <c r="C6" s="59"/>
      <c r="D6" s="66" t="s">
        <v>93</v>
      </c>
      <c r="E6" s="61"/>
      <c r="F6" s="59"/>
      <c r="I6" s="48" t="str">
        <f>A8</f>
        <v>(2018-24; regression coefficients, percentage points)</v>
      </c>
      <c r="J6" s="47"/>
      <c r="K6" s="47"/>
      <c r="O6" s="48" t="str">
        <f>D8</f>
        <v>(2018-24; regression coefficients, percentage points)</v>
      </c>
      <c r="P6" s="47"/>
      <c r="Q6" s="47"/>
    </row>
    <row r="7" spans="1:17" ht="15" customHeight="1" x14ac:dyDescent="0.25">
      <c r="A7" s="67"/>
      <c r="B7" s="68"/>
      <c r="C7" s="69"/>
      <c r="D7" s="68"/>
      <c r="E7" s="68"/>
      <c r="F7" s="69"/>
      <c r="I7" s="47"/>
      <c r="J7" s="47"/>
      <c r="K7" s="47"/>
      <c r="O7" s="47"/>
      <c r="P7" s="47"/>
      <c r="Q7" s="47"/>
    </row>
    <row r="8" spans="1:17" ht="15" customHeight="1" x14ac:dyDescent="0.25">
      <c r="A8" s="70" t="s">
        <v>94</v>
      </c>
      <c r="B8" s="61"/>
      <c r="C8" s="59"/>
      <c r="D8" s="71" t="s">
        <v>94</v>
      </c>
      <c r="E8" s="61"/>
      <c r="F8" s="59"/>
    </row>
    <row r="9" spans="1:17" ht="15" customHeight="1" x14ac:dyDescent="0.25">
      <c r="A9" s="67"/>
      <c r="B9" s="68"/>
      <c r="C9" s="69"/>
      <c r="D9" s="68"/>
      <c r="E9" s="68"/>
      <c r="F9" s="69"/>
      <c r="I9" s="16"/>
      <c r="J9" s="16" t="s">
        <v>176</v>
      </c>
      <c r="O9" s="16"/>
      <c r="P9" s="16" t="s">
        <v>174</v>
      </c>
      <c r="Q9" s="16" t="s">
        <v>175</v>
      </c>
    </row>
    <row r="10" spans="1:17" ht="15" customHeight="1" x14ac:dyDescent="0.25">
      <c r="A10" s="72"/>
      <c r="B10" s="55"/>
      <c r="C10" s="73"/>
      <c r="D10" s="55"/>
      <c r="E10" s="55"/>
      <c r="F10" s="73"/>
      <c r="I10" s="8" t="s">
        <v>165</v>
      </c>
      <c r="J10" s="25">
        <v>-1.3</v>
      </c>
      <c r="K10" s="17"/>
      <c r="O10" s="8" t="s">
        <v>165</v>
      </c>
      <c r="P10" s="25">
        <v>-1.2</v>
      </c>
      <c r="Q10" s="25">
        <v>-1.8</v>
      </c>
    </row>
    <row r="11" spans="1:17" ht="15" customHeight="1" x14ac:dyDescent="0.25">
      <c r="A11" s="72"/>
      <c r="B11" s="55"/>
      <c r="C11" s="73"/>
      <c r="D11" s="55"/>
      <c r="E11" s="55"/>
      <c r="F11" s="73"/>
      <c r="I11" s="8" t="s">
        <v>168</v>
      </c>
      <c r="J11" s="25">
        <v>1.5</v>
      </c>
      <c r="K11" s="17"/>
      <c r="O11" s="8" t="s">
        <v>168</v>
      </c>
      <c r="P11" s="25">
        <v>1.7</v>
      </c>
      <c r="Q11" s="25">
        <v>2.4</v>
      </c>
    </row>
    <row r="12" spans="1:17" ht="15" customHeight="1" x14ac:dyDescent="0.25">
      <c r="A12" s="72"/>
      <c r="B12" s="55"/>
      <c r="C12" s="73"/>
      <c r="D12" s="55"/>
      <c r="E12" s="55"/>
      <c r="F12" s="73"/>
      <c r="I12" s="8" t="s">
        <v>170</v>
      </c>
      <c r="J12" s="25">
        <v>-1.4</v>
      </c>
      <c r="K12" s="17"/>
      <c r="O12" s="8" t="s">
        <v>170</v>
      </c>
      <c r="P12" s="25">
        <v>-2</v>
      </c>
      <c r="Q12" s="25">
        <v>-4.1999999999999993</v>
      </c>
    </row>
    <row r="13" spans="1:17" ht="15" customHeight="1" x14ac:dyDescent="0.25">
      <c r="A13" s="72"/>
      <c r="B13" s="55"/>
      <c r="C13" s="73"/>
      <c r="D13" s="55"/>
      <c r="E13" s="55"/>
      <c r="F13" s="73"/>
      <c r="I13" s="8" t="s">
        <v>167</v>
      </c>
      <c r="J13" s="25">
        <v>-0.5</v>
      </c>
      <c r="K13" s="17"/>
      <c r="O13" s="8" t="s">
        <v>167</v>
      </c>
      <c r="P13" s="25">
        <v>-0.5</v>
      </c>
      <c r="Q13" s="25">
        <v>-0.51</v>
      </c>
    </row>
    <row r="14" spans="1:17" ht="15" customHeight="1" x14ac:dyDescent="0.25">
      <c r="A14" s="72"/>
      <c r="B14" s="55"/>
      <c r="C14" s="73"/>
      <c r="D14" s="55"/>
      <c r="E14" s="55"/>
      <c r="F14" s="73"/>
      <c r="I14" s="8" t="s">
        <v>172</v>
      </c>
      <c r="J14" s="25">
        <v>-0.6</v>
      </c>
      <c r="O14" s="8" t="s">
        <v>172</v>
      </c>
      <c r="P14" s="25">
        <v>-0.6</v>
      </c>
      <c r="Q14" s="25">
        <v>-1.1000000000000001</v>
      </c>
    </row>
    <row r="15" spans="1:17" ht="15" customHeight="1" x14ac:dyDescent="0.25">
      <c r="A15" s="72"/>
      <c r="B15" s="55"/>
      <c r="C15" s="73"/>
      <c r="D15" s="55"/>
      <c r="E15" s="55"/>
      <c r="F15" s="73"/>
    </row>
    <row r="16" spans="1:17" ht="15" customHeight="1" x14ac:dyDescent="0.25">
      <c r="A16" s="72"/>
      <c r="B16" s="55"/>
      <c r="C16" s="73"/>
      <c r="D16" s="55"/>
      <c r="E16" s="55"/>
      <c r="F16" s="73"/>
    </row>
    <row r="17" spans="1:6" ht="15" customHeight="1" x14ac:dyDescent="0.25">
      <c r="A17" s="72"/>
      <c r="B17" s="55"/>
      <c r="C17" s="73"/>
      <c r="D17" s="55"/>
      <c r="E17" s="55"/>
      <c r="F17" s="73"/>
    </row>
    <row r="18" spans="1:6" ht="15" customHeight="1" x14ac:dyDescent="0.25">
      <c r="A18" s="72"/>
      <c r="B18" s="55"/>
      <c r="C18" s="73"/>
      <c r="D18" s="55"/>
      <c r="E18" s="55"/>
      <c r="F18" s="73"/>
    </row>
    <row r="19" spans="1:6" ht="15" customHeight="1" x14ac:dyDescent="0.25">
      <c r="A19" s="72"/>
      <c r="B19" s="55"/>
      <c r="C19" s="73"/>
      <c r="D19" s="55"/>
      <c r="E19" s="55"/>
      <c r="F19" s="73"/>
    </row>
    <row r="20" spans="1:6" ht="15" customHeight="1" x14ac:dyDescent="0.25">
      <c r="A20" s="72"/>
      <c r="B20" s="55"/>
      <c r="C20" s="73"/>
      <c r="D20" s="55"/>
      <c r="E20" s="55"/>
      <c r="F20" s="73"/>
    </row>
    <row r="21" spans="1:6" ht="15" customHeight="1" x14ac:dyDescent="0.25">
      <c r="A21" s="74"/>
      <c r="B21" s="75"/>
      <c r="C21" s="76"/>
      <c r="D21" s="75"/>
      <c r="E21" s="75"/>
      <c r="F21" s="76"/>
    </row>
    <row r="22" spans="1:6" ht="15" customHeight="1" x14ac:dyDescent="0.25">
      <c r="A22" s="72"/>
      <c r="B22" s="55"/>
      <c r="C22" s="55"/>
      <c r="D22" s="55"/>
      <c r="E22" s="55"/>
      <c r="F22" s="73"/>
    </row>
    <row r="23" spans="1:6" ht="15" customHeight="1" x14ac:dyDescent="0.25">
      <c r="A23" s="77" t="s">
        <v>95</v>
      </c>
      <c r="B23" s="61"/>
      <c r="C23" s="61"/>
      <c r="D23" s="61"/>
      <c r="E23" s="61"/>
      <c r="F23" s="59"/>
    </row>
    <row r="24" spans="1:6" ht="15" customHeight="1" x14ac:dyDescent="0.25">
      <c r="A24" s="78"/>
      <c r="B24" s="61"/>
      <c r="C24" s="61"/>
      <c r="D24" s="61"/>
      <c r="E24" s="61"/>
      <c r="F24" s="59"/>
    </row>
    <row r="25" spans="1:6" ht="15" customHeight="1" x14ac:dyDescent="0.25">
      <c r="A25" s="78"/>
      <c r="B25" s="61"/>
      <c r="C25" s="61"/>
      <c r="D25" s="61"/>
      <c r="E25" s="61"/>
      <c r="F25" s="59"/>
    </row>
    <row r="26" spans="1:6" ht="15" customHeight="1" x14ac:dyDescent="0.25">
      <c r="A26" s="78"/>
      <c r="B26" s="61"/>
      <c r="C26" s="61"/>
      <c r="D26" s="61"/>
      <c r="E26" s="61"/>
      <c r="F26" s="59"/>
    </row>
    <row r="27" spans="1:6" ht="15" customHeight="1" x14ac:dyDescent="0.25">
      <c r="A27" s="78"/>
      <c r="B27" s="61"/>
      <c r="C27" s="61"/>
      <c r="D27" s="61"/>
      <c r="E27" s="61"/>
      <c r="F27" s="59"/>
    </row>
    <row r="28" spans="1:6" ht="15" customHeight="1" x14ac:dyDescent="0.25">
      <c r="A28" s="78"/>
      <c r="B28" s="61"/>
      <c r="C28" s="61"/>
      <c r="D28" s="61"/>
      <c r="E28" s="61"/>
      <c r="F28" s="59"/>
    </row>
    <row r="29" spans="1:6" ht="15" customHeight="1" x14ac:dyDescent="0.25">
      <c r="A29" s="78"/>
      <c r="B29" s="61"/>
      <c r="C29" s="61"/>
      <c r="D29" s="61"/>
      <c r="E29" s="61"/>
      <c r="F29" s="59"/>
    </row>
    <row r="30" spans="1:6" ht="15" customHeight="1" x14ac:dyDescent="0.25">
      <c r="A30" s="78"/>
      <c r="B30" s="61"/>
      <c r="C30" s="61"/>
      <c r="D30" s="61"/>
      <c r="E30" s="61"/>
      <c r="F30" s="59"/>
    </row>
    <row r="31" spans="1:6" ht="15" customHeight="1" x14ac:dyDescent="0.25">
      <c r="A31" s="78"/>
      <c r="B31" s="61"/>
      <c r="C31" s="61"/>
      <c r="D31" s="61"/>
      <c r="E31" s="61"/>
      <c r="F31" s="59"/>
    </row>
    <row r="32" spans="1:6" ht="15" customHeight="1" x14ac:dyDescent="0.25">
      <c r="A32" s="78"/>
      <c r="B32" s="61"/>
      <c r="C32" s="61"/>
      <c r="D32" s="61"/>
      <c r="E32" s="61"/>
      <c r="F32" s="59"/>
    </row>
    <row r="33" spans="1:6" ht="15" customHeight="1" x14ac:dyDescent="0.25">
      <c r="A33" s="78"/>
      <c r="B33" s="61"/>
      <c r="C33" s="61"/>
      <c r="D33" s="61"/>
      <c r="E33" s="61"/>
      <c r="F33" s="59"/>
    </row>
    <row r="34" spans="1:6" ht="15" customHeight="1" x14ac:dyDescent="0.25">
      <c r="A34" s="78"/>
      <c r="B34" s="61"/>
      <c r="C34" s="61"/>
      <c r="D34" s="61"/>
      <c r="E34" s="61"/>
      <c r="F34" s="59"/>
    </row>
    <row r="35" spans="1:6" ht="15" customHeight="1" x14ac:dyDescent="0.25">
      <c r="A35" s="78"/>
      <c r="B35" s="61"/>
      <c r="C35" s="61"/>
      <c r="D35" s="61"/>
      <c r="E35" s="61"/>
      <c r="F35" s="59"/>
    </row>
    <row r="36" spans="1:6" ht="15" customHeight="1" x14ac:dyDescent="0.25">
      <c r="A36" s="55"/>
      <c r="B36" s="55"/>
      <c r="C36" s="55"/>
      <c r="D36" s="55"/>
      <c r="E36" s="55"/>
      <c r="F36" s="55"/>
    </row>
    <row r="37" spans="1:6" ht="15" customHeight="1" x14ac:dyDescent="0.25">
      <c r="A37" s="55"/>
      <c r="B37" s="55"/>
      <c r="C37" s="55"/>
      <c r="D37" s="55"/>
      <c r="E37" s="55"/>
      <c r="F37" s="55"/>
    </row>
    <row r="38" spans="1:6" ht="15" customHeight="1" x14ac:dyDescent="0.25">
      <c r="A38" s="55"/>
      <c r="B38" s="55"/>
      <c r="C38" s="55"/>
      <c r="D38" s="55"/>
      <c r="E38" s="55"/>
      <c r="F38" s="55"/>
    </row>
    <row r="39" spans="1:6" ht="15" customHeight="1" x14ac:dyDescent="0.25">
      <c r="A39" s="55"/>
      <c r="B39" s="55"/>
      <c r="C39" s="55"/>
      <c r="D39" s="55"/>
      <c r="E39" s="55"/>
      <c r="F39" s="55"/>
    </row>
    <row r="40" spans="1:6" ht="15" customHeight="1" x14ac:dyDescent="0.25">
      <c r="A40" s="55"/>
      <c r="B40" s="55"/>
      <c r="C40" s="55"/>
      <c r="D40" s="55"/>
      <c r="E40" s="55"/>
      <c r="F40" s="55"/>
    </row>
    <row r="41" spans="1:6" ht="15" customHeight="1" x14ac:dyDescent="0.25">
      <c r="A41" s="55"/>
      <c r="B41" s="55"/>
      <c r="C41" s="55"/>
      <c r="D41" s="55"/>
      <c r="E41" s="55"/>
      <c r="F41" s="55"/>
    </row>
    <row r="42" spans="1:6" ht="15" customHeight="1" x14ac:dyDescent="0.25">
      <c r="A42" s="55"/>
      <c r="B42" s="55"/>
      <c r="C42" s="55"/>
      <c r="D42" s="55"/>
      <c r="E42" s="55"/>
      <c r="F42" s="55"/>
    </row>
    <row r="43" spans="1:6" ht="15" customHeight="1" x14ac:dyDescent="0.25">
      <c r="A43" s="55"/>
      <c r="B43" s="55"/>
      <c r="C43" s="55"/>
      <c r="D43" s="55"/>
      <c r="E43" s="55"/>
      <c r="F43" s="55"/>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1">
    <mergeCell ref="A8:C9"/>
    <mergeCell ref="A23:F35"/>
    <mergeCell ref="O3:Q5"/>
    <mergeCell ref="A3:F3"/>
    <mergeCell ref="A4:F5"/>
    <mergeCell ref="D8:F9"/>
    <mergeCell ref="A6:C7"/>
    <mergeCell ref="I6:K7"/>
    <mergeCell ref="D6:F7"/>
    <mergeCell ref="I3:K5"/>
    <mergeCell ref="O6:Q7"/>
  </mergeCells>
  <hyperlinks>
    <hyperlink ref="A1" location="'Table of Contents'!A1" display="◄ Table of Contents" xr:uid="{00000000-0004-0000-0F00-000000000000}"/>
  </hyperlinks>
  <pageMargins left="0.75" right="0.75" top="1" bottom="1" header="0.5" footer="0.5"/>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71327-1424-4816-AED8-166F04DC4BD0}">
  <sheetPr>
    <tabColor rgb="FF538DD5"/>
  </sheetPr>
  <dimension ref="C6:C7"/>
  <sheetViews>
    <sheetView workbookViewId="0"/>
  </sheetViews>
  <sheetFormatPr defaultColWidth="9.42578125" defaultRowHeight="15" x14ac:dyDescent="0.25"/>
  <cols>
    <col min="1" max="16384" width="9.42578125" style="5"/>
  </cols>
  <sheetData>
    <row r="6" spans="3:3" ht="26.25" x14ac:dyDescent="0.25">
      <c r="C6" s="113" t="s">
        <v>385</v>
      </c>
    </row>
    <row r="7" spans="3:3" ht="18" x14ac:dyDescent="0.25">
      <c r="C7" s="7" t="s">
        <v>386</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5D9F1"/>
  </sheetPr>
  <dimension ref="A1:S200"/>
  <sheetViews>
    <sheetView zoomScaleNormal="100" workbookViewId="0"/>
  </sheetViews>
  <sheetFormatPr defaultRowHeight="15" x14ac:dyDescent="0.25"/>
  <cols>
    <col min="1" max="6" width="11.85546875" style="5" customWidth="1"/>
    <col min="7" max="7" width="3" style="1" customWidth="1"/>
    <col min="8" max="12" width="8.42578125" customWidth="1"/>
    <col min="13" max="13" width="3" style="1" customWidth="1"/>
    <col min="14" max="18" width="8.42578125" customWidth="1"/>
    <col min="19" max="19" width="3" style="1" customWidth="1"/>
  </cols>
  <sheetData>
    <row r="1" spans="1:17" ht="15" customHeight="1" x14ac:dyDescent="0.25">
      <c r="A1" s="54" t="s">
        <v>43</v>
      </c>
      <c r="B1" s="55"/>
      <c r="C1" s="55"/>
      <c r="D1" s="55"/>
      <c r="E1" s="55"/>
      <c r="F1" s="55"/>
    </row>
    <row r="2" spans="1:17" ht="15" customHeight="1" x14ac:dyDescent="0.25">
      <c r="A2" s="56"/>
      <c r="B2" s="56"/>
      <c r="C2" s="56"/>
      <c r="D2" s="56"/>
      <c r="E2" s="56"/>
      <c r="F2" s="56"/>
    </row>
    <row r="3" spans="1:17" ht="15" customHeight="1" x14ac:dyDescent="0.25">
      <c r="A3" s="57" t="s">
        <v>25</v>
      </c>
      <c r="B3" s="58"/>
      <c r="C3" s="58"/>
      <c r="D3" s="58"/>
      <c r="E3" s="58"/>
      <c r="F3" s="59"/>
      <c r="I3" s="46" t="str">
        <f>A6</f>
        <v>a) Impacts on real housing credit growth</v>
      </c>
      <c r="J3" s="45"/>
      <c r="K3" s="45"/>
      <c r="O3" s="46" t="str">
        <f>D6</f>
        <v>b) Impacts on real house price growth</v>
      </c>
      <c r="P3" s="45"/>
      <c r="Q3" s="45"/>
    </row>
    <row r="4" spans="1:17" ht="15" customHeight="1" x14ac:dyDescent="0.25">
      <c r="A4" s="60" t="s">
        <v>26</v>
      </c>
      <c r="B4" s="61"/>
      <c r="C4" s="61"/>
      <c r="D4" s="61"/>
      <c r="E4" s="61"/>
      <c r="F4" s="59"/>
      <c r="I4" s="45"/>
      <c r="J4" s="45"/>
      <c r="K4" s="45"/>
      <c r="O4" s="45"/>
      <c r="P4" s="45"/>
      <c r="Q4" s="45"/>
    </row>
    <row r="5" spans="1:17" ht="15" customHeight="1" x14ac:dyDescent="0.25">
      <c r="A5" s="62"/>
      <c r="B5" s="63"/>
      <c r="C5" s="63"/>
      <c r="D5" s="63"/>
      <c r="E5" s="63"/>
      <c r="F5" s="64"/>
      <c r="I5" s="45"/>
      <c r="J5" s="45"/>
      <c r="K5" s="45"/>
      <c r="O5" s="45"/>
      <c r="P5" s="45"/>
      <c r="Q5" s="45"/>
    </row>
    <row r="6" spans="1:17" ht="15" customHeight="1" x14ac:dyDescent="0.25">
      <c r="A6" s="65" t="s">
        <v>96</v>
      </c>
      <c r="B6" s="61"/>
      <c r="C6" s="59"/>
      <c r="D6" s="66" t="s">
        <v>97</v>
      </c>
      <c r="E6" s="61"/>
      <c r="F6" s="59"/>
      <c r="I6" s="48" t="str">
        <f>A8</f>
        <v>(x-axis: standardised effect (units of σ of the dependent variable), y-axis: precision (1/SE))</v>
      </c>
      <c r="J6" s="45"/>
      <c r="K6" s="45"/>
      <c r="O6" s="48" t="str">
        <f>D8</f>
        <v>(x-axis: standardised effect (units of σ of the dependent variable), y-axis: precision (1/SE))</v>
      </c>
      <c r="P6" s="45"/>
      <c r="Q6" s="45"/>
    </row>
    <row r="7" spans="1:17" ht="15" customHeight="1" x14ac:dyDescent="0.25">
      <c r="A7" s="67"/>
      <c r="B7" s="68"/>
      <c r="C7" s="69"/>
      <c r="D7" s="68"/>
      <c r="E7" s="68"/>
      <c r="F7" s="69"/>
      <c r="I7" s="45"/>
      <c r="J7" s="45"/>
      <c r="K7" s="45"/>
      <c r="O7" s="45"/>
      <c r="P7" s="45"/>
      <c r="Q7" s="45"/>
    </row>
    <row r="8" spans="1:17" ht="15" customHeight="1" x14ac:dyDescent="0.25">
      <c r="A8" s="70" t="s">
        <v>98</v>
      </c>
      <c r="B8" s="61"/>
      <c r="C8" s="59"/>
      <c r="D8" s="71" t="s">
        <v>98</v>
      </c>
      <c r="E8" s="61"/>
      <c r="F8" s="59"/>
    </row>
    <row r="9" spans="1:17" ht="15" customHeight="1" x14ac:dyDescent="0.25">
      <c r="A9" s="67"/>
      <c r="B9" s="68"/>
      <c r="C9" s="69"/>
      <c r="D9" s="68"/>
      <c r="E9" s="68"/>
      <c r="F9" s="69"/>
      <c r="I9" s="49" t="s">
        <v>312</v>
      </c>
      <c r="J9" s="50"/>
      <c r="K9" s="50"/>
      <c r="O9" s="49" t="s">
        <v>312</v>
      </c>
      <c r="P9" s="50"/>
      <c r="Q9" s="50"/>
    </row>
    <row r="10" spans="1:17" ht="15" customHeight="1" x14ac:dyDescent="0.25">
      <c r="A10" s="72"/>
      <c r="B10" s="55"/>
      <c r="C10" s="73"/>
      <c r="D10" s="55"/>
      <c r="E10" s="55"/>
      <c r="F10" s="73"/>
      <c r="I10" s="50"/>
      <c r="J10" s="50"/>
      <c r="K10" s="50"/>
      <c r="O10" s="50"/>
      <c r="P10" s="50"/>
      <c r="Q10" s="50"/>
    </row>
    <row r="11" spans="1:17" ht="15" customHeight="1" x14ac:dyDescent="0.25">
      <c r="A11" s="72"/>
      <c r="B11" s="55"/>
      <c r="C11" s="73"/>
      <c r="D11" s="55"/>
      <c r="E11" s="55"/>
      <c r="F11" s="73"/>
      <c r="I11" s="50"/>
      <c r="J11" s="50"/>
      <c r="K11" s="50"/>
      <c r="O11" s="50"/>
      <c r="P11" s="50"/>
      <c r="Q11" s="50"/>
    </row>
    <row r="12" spans="1:17" ht="15" customHeight="1" x14ac:dyDescent="0.25">
      <c r="A12" s="72"/>
      <c r="B12" s="55"/>
      <c r="C12" s="73"/>
      <c r="D12" s="55"/>
      <c r="E12" s="55"/>
      <c r="F12" s="73"/>
      <c r="I12" s="50"/>
      <c r="J12" s="50"/>
      <c r="K12" s="50"/>
      <c r="O12" s="50"/>
      <c r="P12" s="50"/>
      <c r="Q12" s="50"/>
    </row>
    <row r="13" spans="1:17" ht="15" customHeight="1" x14ac:dyDescent="0.25">
      <c r="A13" s="72"/>
      <c r="B13" s="55"/>
      <c r="C13" s="73"/>
      <c r="D13" s="55"/>
      <c r="E13" s="55"/>
      <c r="F13" s="73"/>
      <c r="I13" s="50"/>
      <c r="J13" s="50"/>
      <c r="K13" s="50"/>
      <c r="O13" s="50"/>
      <c r="P13" s="50"/>
      <c r="Q13" s="50"/>
    </row>
    <row r="14" spans="1:17" ht="15" customHeight="1" x14ac:dyDescent="0.25">
      <c r="A14" s="72"/>
      <c r="B14" s="55"/>
      <c r="C14" s="73"/>
      <c r="D14" s="55"/>
      <c r="E14" s="55"/>
      <c r="F14" s="73"/>
    </row>
    <row r="15" spans="1:17" ht="15" customHeight="1" x14ac:dyDescent="0.25">
      <c r="A15" s="72"/>
      <c r="B15" s="55"/>
      <c r="C15" s="73"/>
      <c r="D15" s="55"/>
      <c r="E15" s="55"/>
      <c r="F15" s="73"/>
    </row>
    <row r="16" spans="1:17" ht="15" customHeight="1" x14ac:dyDescent="0.25">
      <c r="A16" s="72"/>
      <c r="B16" s="55"/>
      <c r="C16" s="73"/>
      <c r="D16" s="55"/>
      <c r="E16" s="55"/>
      <c r="F16" s="73"/>
    </row>
    <row r="17" spans="1:6" ht="15" customHeight="1" x14ac:dyDescent="0.25">
      <c r="A17" s="72"/>
      <c r="B17" s="55"/>
      <c r="C17" s="73"/>
      <c r="D17" s="55"/>
      <c r="E17" s="55"/>
      <c r="F17" s="73"/>
    </row>
    <row r="18" spans="1:6" ht="15" customHeight="1" x14ac:dyDescent="0.25">
      <c r="A18" s="72"/>
      <c r="B18" s="55"/>
      <c r="C18" s="73"/>
      <c r="D18" s="55"/>
      <c r="E18" s="55"/>
      <c r="F18" s="73"/>
    </row>
    <row r="19" spans="1:6" ht="15" customHeight="1" x14ac:dyDescent="0.25">
      <c r="A19" s="72"/>
      <c r="B19" s="55"/>
      <c r="C19" s="73"/>
      <c r="D19" s="55"/>
      <c r="E19" s="55"/>
      <c r="F19" s="73"/>
    </row>
    <row r="20" spans="1:6" ht="15" customHeight="1" x14ac:dyDescent="0.25">
      <c r="A20" s="74"/>
      <c r="B20" s="75"/>
      <c r="C20" s="76"/>
      <c r="D20" s="75"/>
      <c r="E20" s="75"/>
      <c r="F20" s="76"/>
    </row>
    <row r="21" spans="1:6" ht="15" customHeight="1" x14ac:dyDescent="0.25">
      <c r="A21" s="72"/>
      <c r="B21" s="55"/>
      <c r="C21" s="55"/>
      <c r="D21" s="55"/>
      <c r="E21" s="55"/>
      <c r="F21" s="73"/>
    </row>
    <row r="22" spans="1:6" ht="15" customHeight="1" x14ac:dyDescent="0.25">
      <c r="A22" s="77" t="s">
        <v>99</v>
      </c>
      <c r="B22" s="61"/>
      <c r="C22" s="61"/>
      <c r="D22" s="61"/>
      <c r="E22" s="61"/>
      <c r="F22" s="59"/>
    </row>
    <row r="23" spans="1:6" ht="15" customHeight="1" x14ac:dyDescent="0.25">
      <c r="A23" s="78"/>
      <c r="B23" s="61"/>
      <c r="C23" s="61"/>
      <c r="D23" s="61"/>
      <c r="E23" s="61"/>
      <c r="F23" s="59"/>
    </row>
    <row r="24" spans="1:6" ht="15" customHeight="1" x14ac:dyDescent="0.25">
      <c r="A24" s="78"/>
      <c r="B24" s="61"/>
      <c r="C24" s="61"/>
      <c r="D24" s="61"/>
      <c r="E24" s="61"/>
      <c r="F24" s="59"/>
    </row>
    <row r="25" spans="1:6" ht="15" customHeight="1" x14ac:dyDescent="0.25">
      <c r="A25" s="78"/>
      <c r="B25" s="61"/>
      <c r="C25" s="61"/>
      <c r="D25" s="61"/>
      <c r="E25" s="61"/>
      <c r="F25" s="59"/>
    </row>
    <row r="26" spans="1:6" ht="15" customHeight="1" x14ac:dyDescent="0.25">
      <c r="A26" s="78"/>
      <c r="B26" s="61"/>
      <c r="C26" s="61"/>
      <c r="D26" s="61"/>
      <c r="E26" s="61"/>
      <c r="F26" s="59"/>
    </row>
    <row r="27" spans="1:6" ht="15" customHeight="1" x14ac:dyDescent="0.25">
      <c r="A27" s="78"/>
      <c r="B27" s="61"/>
      <c r="C27" s="61"/>
      <c r="D27" s="61"/>
      <c r="E27" s="61"/>
      <c r="F27" s="59"/>
    </row>
    <row r="28" spans="1:6" ht="15" customHeight="1" x14ac:dyDescent="0.25">
      <c r="A28" s="78"/>
      <c r="B28" s="61"/>
      <c r="C28" s="61"/>
      <c r="D28" s="61"/>
      <c r="E28" s="61"/>
      <c r="F28" s="59"/>
    </row>
    <row r="29" spans="1:6" ht="15" customHeight="1" x14ac:dyDescent="0.25">
      <c r="A29" s="78"/>
      <c r="B29" s="61"/>
      <c r="C29" s="61"/>
      <c r="D29" s="61"/>
      <c r="E29" s="61"/>
      <c r="F29" s="59"/>
    </row>
    <row r="30" spans="1:6" ht="15" customHeight="1" x14ac:dyDescent="0.25">
      <c r="A30" s="55"/>
      <c r="B30" s="55"/>
      <c r="C30" s="55"/>
      <c r="D30" s="55"/>
      <c r="E30" s="55"/>
      <c r="F30" s="55"/>
    </row>
    <row r="31" spans="1:6" ht="15" customHeight="1" x14ac:dyDescent="0.25">
      <c r="A31" s="55"/>
      <c r="B31" s="55"/>
      <c r="C31" s="55"/>
      <c r="D31" s="55"/>
      <c r="E31" s="55"/>
      <c r="F31" s="55"/>
    </row>
    <row r="32" spans="1:6" ht="15" customHeight="1" x14ac:dyDescent="0.25">
      <c r="A32" s="55"/>
      <c r="B32" s="55"/>
      <c r="C32" s="55"/>
      <c r="D32" s="55"/>
      <c r="E32" s="55"/>
      <c r="F32" s="55"/>
    </row>
    <row r="33" spans="1:6" ht="15" customHeight="1" x14ac:dyDescent="0.25">
      <c r="A33" s="55"/>
      <c r="B33" s="55"/>
      <c r="C33" s="55"/>
      <c r="D33" s="55"/>
      <c r="E33" s="55"/>
      <c r="F33" s="55"/>
    </row>
    <row r="34" spans="1:6" ht="15" customHeight="1" x14ac:dyDescent="0.25">
      <c r="A34" s="55"/>
      <c r="B34" s="55"/>
      <c r="C34" s="55"/>
      <c r="D34" s="55"/>
      <c r="E34" s="55"/>
      <c r="F34" s="55"/>
    </row>
    <row r="35" spans="1:6" ht="15" customHeight="1" x14ac:dyDescent="0.25">
      <c r="A35" s="55"/>
      <c r="B35" s="55"/>
      <c r="C35" s="55"/>
      <c r="D35" s="55"/>
      <c r="E35" s="55"/>
      <c r="F35" s="55"/>
    </row>
    <row r="36" spans="1:6" ht="15" customHeight="1" x14ac:dyDescent="0.25">
      <c r="A36" s="55"/>
      <c r="B36" s="55"/>
      <c r="C36" s="55"/>
      <c r="D36" s="55"/>
      <c r="E36" s="55"/>
      <c r="F36" s="55"/>
    </row>
    <row r="37" spans="1:6" ht="15" customHeight="1" x14ac:dyDescent="0.25">
      <c r="A37" s="55"/>
      <c r="B37" s="55"/>
      <c r="C37" s="55"/>
      <c r="D37" s="55"/>
      <c r="E37" s="55"/>
      <c r="F37" s="55"/>
    </row>
    <row r="38" spans="1:6" ht="15" customHeight="1" x14ac:dyDescent="0.25">
      <c r="A38" s="55"/>
      <c r="B38" s="55"/>
      <c r="C38" s="55"/>
      <c r="D38" s="55"/>
      <c r="E38" s="55"/>
      <c r="F38" s="55"/>
    </row>
    <row r="39" spans="1:6" ht="15" customHeight="1" x14ac:dyDescent="0.25">
      <c r="A39" s="55"/>
      <c r="B39" s="55"/>
      <c r="C39" s="55"/>
      <c r="D39" s="55"/>
      <c r="E39" s="55"/>
      <c r="F39" s="55"/>
    </row>
    <row r="40" spans="1:6" ht="15" customHeight="1" x14ac:dyDescent="0.25">
      <c r="A40" s="55"/>
      <c r="B40" s="55"/>
      <c r="C40" s="55"/>
      <c r="D40" s="55"/>
      <c r="E40" s="55"/>
      <c r="F40" s="55"/>
    </row>
    <row r="41" spans="1:6" ht="15" customHeight="1" x14ac:dyDescent="0.25">
      <c r="A41" s="55"/>
      <c r="B41" s="55"/>
      <c r="C41" s="55"/>
      <c r="D41" s="55"/>
      <c r="E41" s="55"/>
      <c r="F41" s="55"/>
    </row>
    <row r="42" spans="1:6" ht="15" customHeight="1" x14ac:dyDescent="0.25">
      <c r="A42" s="55"/>
      <c r="B42" s="55"/>
      <c r="C42" s="55"/>
      <c r="D42" s="55"/>
      <c r="E42" s="55"/>
      <c r="F42" s="55"/>
    </row>
    <row r="43" spans="1:6" ht="15" customHeight="1" x14ac:dyDescent="0.25">
      <c r="A43" s="55"/>
      <c r="B43" s="55"/>
      <c r="C43" s="55"/>
      <c r="D43" s="55"/>
      <c r="E43" s="55"/>
      <c r="F43" s="55"/>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3">
    <mergeCell ref="A22:F29"/>
    <mergeCell ref="I9:K13"/>
    <mergeCell ref="A8:C9"/>
    <mergeCell ref="O3:Q5"/>
    <mergeCell ref="O9:Q13"/>
    <mergeCell ref="A3:F3"/>
    <mergeCell ref="A4:F5"/>
    <mergeCell ref="D8:F9"/>
    <mergeCell ref="A6:C7"/>
    <mergeCell ref="I6:K7"/>
    <mergeCell ref="D6:F7"/>
    <mergeCell ref="I3:K5"/>
    <mergeCell ref="O6:Q7"/>
  </mergeCells>
  <hyperlinks>
    <hyperlink ref="A1" location="'Table of Contents'!A1" display="◄ Table of Contents" xr:uid="{00000000-0004-0000-1000-000000000000}"/>
  </hyperlinks>
  <pageMargins left="0.75" right="0.75" top="1" bottom="1" header="0.5" footer="0.5"/>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5D9F1"/>
  </sheetPr>
  <dimension ref="A1:AO200"/>
  <sheetViews>
    <sheetView zoomScaleNormal="100" workbookViewId="0"/>
  </sheetViews>
  <sheetFormatPr defaultRowHeight="15" x14ac:dyDescent="0.25"/>
  <cols>
    <col min="1" max="6" width="11.85546875" style="5" customWidth="1"/>
    <col min="7" max="7" width="3" style="1" customWidth="1"/>
    <col min="8" max="15" width="8.42578125" style="9" customWidth="1"/>
    <col min="16" max="16" width="3" style="1" customWidth="1"/>
    <col min="17" max="24" width="8.42578125" style="9" customWidth="1"/>
    <col min="25" max="25" width="3" style="1" customWidth="1"/>
  </cols>
  <sheetData>
    <row r="1" spans="1:41" ht="15" customHeight="1" x14ac:dyDescent="0.25">
      <c r="A1" s="54" t="s">
        <v>43</v>
      </c>
      <c r="B1" s="55"/>
      <c r="C1" s="55"/>
      <c r="D1" s="55"/>
      <c r="E1" s="55"/>
      <c r="F1" s="55"/>
    </row>
    <row r="2" spans="1:41" ht="15" customHeight="1" x14ac:dyDescent="0.25">
      <c r="A2" s="56"/>
      <c r="B2" s="56"/>
      <c r="C2" s="56"/>
      <c r="D2" s="56"/>
      <c r="E2" s="56"/>
      <c r="F2" s="56"/>
    </row>
    <row r="3" spans="1:41" ht="15" customHeight="1" x14ac:dyDescent="0.25">
      <c r="A3" s="57" t="s">
        <v>27</v>
      </c>
      <c r="B3" s="58"/>
      <c r="C3" s="58"/>
      <c r="D3" s="58"/>
      <c r="E3" s="58"/>
      <c r="F3" s="59"/>
      <c r="I3" s="46" t="str">
        <f>A6</f>
        <v>a) Impacts on real housing credit growth</v>
      </c>
      <c r="J3" s="46"/>
      <c r="K3" s="46"/>
      <c r="L3" s="46"/>
      <c r="M3" s="46"/>
      <c r="N3" s="46"/>
      <c r="R3" s="46" t="str">
        <f>D6</f>
        <v>b) Impacts on real house price growth</v>
      </c>
      <c r="S3" s="46"/>
      <c r="T3" s="46"/>
      <c r="U3" s="46"/>
      <c r="V3" s="46"/>
      <c r="W3" s="46"/>
    </row>
    <row r="4" spans="1:41" ht="15" customHeight="1" x14ac:dyDescent="0.25">
      <c r="A4" s="60" t="s">
        <v>28</v>
      </c>
      <c r="B4" s="61"/>
      <c r="C4" s="61"/>
      <c r="D4" s="61"/>
      <c r="E4" s="61"/>
      <c r="F4" s="59"/>
      <c r="I4" s="47"/>
      <c r="J4" s="47"/>
      <c r="K4" s="47"/>
      <c r="L4" s="47"/>
      <c r="M4" s="47"/>
      <c r="N4" s="47"/>
      <c r="R4" s="47"/>
      <c r="S4" s="47"/>
      <c r="T4" s="47"/>
      <c r="U4" s="47"/>
      <c r="V4" s="47"/>
      <c r="W4" s="47"/>
    </row>
    <row r="5" spans="1:41" ht="15" customHeight="1" x14ac:dyDescent="0.25">
      <c r="A5" s="62"/>
      <c r="B5" s="63"/>
      <c r="C5" s="63"/>
      <c r="D5" s="63"/>
      <c r="E5" s="63"/>
      <c r="F5" s="64"/>
      <c r="I5" s="47"/>
      <c r="J5" s="47"/>
      <c r="K5" s="47"/>
      <c r="L5" s="47"/>
      <c r="M5" s="47"/>
      <c r="N5" s="47"/>
      <c r="R5" s="47"/>
      <c r="S5" s="47"/>
      <c r="T5" s="47"/>
      <c r="U5" s="47"/>
      <c r="V5" s="47"/>
      <c r="W5" s="47"/>
      <c r="AC5" s="3"/>
      <c r="AD5" s="3"/>
      <c r="AE5" s="3"/>
      <c r="AF5" s="3"/>
      <c r="AG5" s="3"/>
      <c r="AH5" s="3"/>
      <c r="AI5" s="3"/>
      <c r="AJ5" s="3"/>
      <c r="AK5" s="3"/>
      <c r="AL5" s="3"/>
      <c r="AM5" s="3"/>
      <c r="AN5" s="3"/>
      <c r="AO5" s="3"/>
    </row>
    <row r="6" spans="1:41" ht="15" customHeight="1" x14ac:dyDescent="0.25">
      <c r="A6" s="65" t="s">
        <v>96</v>
      </c>
      <c r="B6" s="61"/>
      <c r="C6" s="59"/>
      <c r="D6" s="66" t="s">
        <v>97</v>
      </c>
      <c r="E6" s="61"/>
      <c r="F6" s="59"/>
      <c r="I6" s="48" t="str">
        <f>A8</f>
        <v>(standardised effects; ranges, precision-weighted impacts)</v>
      </c>
      <c r="J6" s="48"/>
      <c r="K6" s="48"/>
      <c r="L6" s="48"/>
      <c r="M6" s="48"/>
      <c r="N6" s="48"/>
      <c r="R6" s="48" t="str">
        <f>D8</f>
        <v>(standardised effects; ranges, precision-weighted impacts)</v>
      </c>
      <c r="S6" s="48"/>
      <c r="T6" s="48"/>
      <c r="U6" s="48"/>
      <c r="V6" s="48"/>
      <c r="W6" s="48"/>
      <c r="AC6" s="3"/>
      <c r="AD6" s="3"/>
      <c r="AE6" s="3"/>
      <c r="AF6" s="3"/>
      <c r="AG6" s="3"/>
      <c r="AH6" s="3"/>
      <c r="AI6" s="3"/>
      <c r="AJ6" s="3"/>
      <c r="AK6" s="3"/>
      <c r="AL6" s="3"/>
      <c r="AM6" s="3"/>
      <c r="AN6" s="3"/>
      <c r="AO6" s="3"/>
    </row>
    <row r="7" spans="1:41" ht="15" customHeight="1" x14ac:dyDescent="0.25">
      <c r="A7" s="67"/>
      <c r="B7" s="68"/>
      <c r="C7" s="69"/>
      <c r="D7" s="68"/>
      <c r="E7" s="68"/>
      <c r="F7" s="69"/>
      <c r="I7" s="47"/>
      <c r="J7" s="47"/>
      <c r="K7" s="47"/>
      <c r="L7" s="47"/>
      <c r="M7" s="47"/>
      <c r="N7" s="47"/>
      <c r="R7" s="47"/>
      <c r="S7" s="47"/>
      <c r="T7" s="47"/>
      <c r="U7" s="47"/>
      <c r="V7" s="47"/>
      <c r="W7" s="47"/>
      <c r="AC7" s="3"/>
      <c r="AD7" s="3"/>
      <c r="AF7" s="3"/>
      <c r="AG7" s="3"/>
      <c r="AH7" s="3"/>
      <c r="AI7" s="3"/>
      <c r="AJ7" s="3"/>
      <c r="AK7" s="3"/>
      <c r="AL7" s="3"/>
      <c r="AM7" s="3"/>
      <c r="AN7" s="3"/>
      <c r="AO7" s="3"/>
    </row>
    <row r="8" spans="1:41" ht="15" customHeight="1" x14ac:dyDescent="0.25">
      <c r="A8" s="70" t="s">
        <v>100</v>
      </c>
      <c r="B8" s="61"/>
      <c r="C8" s="59"/>
      <c r="D8" s="71" t="s">
        <v>100</v>
      </c>
      <c r="E8" s="61"/>
      <c r="F8" s="59"/>
      <c r="AC8" s="3"/>
      <c r="AD8" s="3"/>
      <c r="AE8" s="3"/>
      <c r="AF8" s="3"/>
      <c r="AG8" s="3"/>
      <c r="AH8" s="3"/>
      <c r="AI8" s="3"/>
      <c r="AJ8" s="3"/>
      <c r="AK8" s="3"/>
      <c r="AL8" s="3"/>
      <c r="AM8" s="3"/>
      <c r="AN8" s="3"/>
      <c r="AO8" s="3"/>
    </row>
    <row r="9" spans="1:41" ht="15" customHeight="1" x14ac:dyDescent="0.25">
      <c r="A9" s="67"/>
      <c r="B9" s="68"/>
      <c r="C9" s="69"/>
      <c r="D9" s="68"/>
      <c r="E9" s="68"/>
      <c r="F9" s="69"/>
      <c r="I9" s="116"/>
      <c r="J9" s="116" t="s">
        <v>206</v>
      </c>
      <c r="K9" s="116" t="s">
        <v>390</v>
      </c>
      <c r="L9" s="116" t="s">
        <v>252</v>
      </c>
      <c r="M9" s="116" t="s">
        <v>391</v>
      </c>
      <c r="N9" s="116" t="s">
        <v>207</v>
      </c>
      <c r="O9" s="117"/>
      <c r="P9" s="118"/>
      <c r="Q9" s="117"/>
      <c r="R9" s="116"/>
      <c r="S9" s="116" t="s">
        <v>206</v>
      </c>
      <c r="T9" s="116" t="s">
        <v>390</v>
      </c>
      <c r="U9" s="116" t="s">
        <v>252</v>
      </c>
      <c r="V9" s="116" t="s">
        <v>391</v>
      </c>
      <c r="W9" s="116" t="s">
        <v>207</v>
      </c>
      <c r="AC9" s="3"/>
      <c r="AD9" s="3"/>
      <c r="AE9" s="3"/>
      <c r="AF9" s="3"/>
      <c r="AG9" s="3"/>
      <c r="AH9" s="3"/>
      <c r="AI9" s="3"/>
      <c r="AJ9" s="3"/>
      <c r="AK9" s="3"/>
      <c r="AL9" s="3"/>
      <c r="AM9" s="3"/>
      <c r="AN9" s="3"/>
      <c r="AO9" s="3"/>
    </row>
    <row r="10" spans="1:41" ht="15" customHeight="1" x14ac:dyDescent="0.25">
      <c r="A10" s="72"/>
      <c r="B10" s="55"/>
      <c r="C10" s="73"/>
      <c r="D10" s="55"/>
      <c r="E10" s="55"/>
      <c r="F10" s="73"/>
      <c r="I10" s="33" t="s">
        <v>253</v>
      </c>
      <c r="J10" s="35">
        <v>-0.9096153846153846</v>
      </c>
      <c r="K10" s="35">
        <v>-0.51474358974400003</v>
      </c>
      <c r="L10" s="35">
        <v>-0.35775491706534779</v>
      </c>
      <c r="M10" s="35">
        <v>-0.26602564102588466</v>
      </c>
      <c r="N10" s="35">
        <v>1.2019230769230769</v>
      </c>
      <c r="R10" s="33" t="s">
        <v>253</v>
      </c>
      <c r="S10" s="35">
        <v>-0.36829268292700001</v>
      </c>
      <c r="T10" s="35">
        <v>-5.6910569105691047E-2</v>
      </c>
      <c r="U10" s="35">
        <v>-3.6167618911216434E-2</v>
      </c>
      <c r="V10" s="35">
        <v>3.6585365853999997E-2</v>
      </c>
      <c r="W10" s="35">
        <v>0.26829268292682923</v>
      </c>
      <c r="AC10" s="3"/>
      <c r="AD10" s="3"/>
      <c r="AE10" s="3"/>
      <c r="AF10" s="3"/>
      <c r="AG10" s="3"/>
      <c r="AH10" s="3"/>
      <c r="AI10" s="3"/>
      <c r="AJ10" s="3"/>
      <c r="AK10" s="3"/>
      <c r="AL10" s="3"/>
      <c r="AM10" s="3"/>
      <c r="AN10" s="3"/>
      <c r="AO10" s="3"/>
    </row>
    <row r="11" spans="1:41" ht="15" customHeight="1" x14ac:dyDescent="0.25">
      <c r="A11" s="72"/>
      <c r="B11" s="55"/>
      <c r="C11" s="73"/>
      <c r="D11" s="55"/>
      <c r="E11" s="55"/>
      <c r="F11" s="73"/>
      <c r="I11" s="33" t="s">
        <v>254</v>
      </c>
      <c r="J11" s="35">
        <v>-0.7301282051282052</v>
      </c>
      <c r="K11" s="35">
        <v>-0.19487179487179487</v>
      </c>
      <c r="L11" s="35">
        <v>-9.0734476150393456E-2</v>
      </c>
      <c r="M11" s="35">
        <v>-2.5641025641025641E-3</v>
      </c>
      <c r="N11" s="35">
        <v>0.24294871794871795</v>
      </c>
      <c r="R11" s="33" t="s">
        <v>254</v>
      </c>
      <c r="S11" s="35">
        <v>-0.49024390243902438</v>
      </c>
      <c r="T11" s="35">
        <v>-0.11056910569099999</v>
      </c>
      <c r="U11" s="35">
        <v>-3.220450206108845E-2</v>
      </c>
      <c r="V11" s="35">
        <v>0.12032520325203251</v>
      </c>
      <c r="W11" s="35">
        <v>0.52032520325203246</v>
      </c>
      <c r="AC11" s="3"/>
      <c r="AD11" s="3"/>
      <c r="AE11" s="3"/>
      <c r="AF11" s="3"/>
      <c r="AG11" s="3"/>
      <c r="AH11" s="3"/>
      <c r="AI11" s="3"/>
      <c r="AJ11" s="3"/>
      <c r="AK11" s="3"/>
      <c r="AL11" s="3"/>
      <c r="AM11" s="3"/>
      <c r="AN11" s="3"/>
      <c r="AO11" s="3"/>
    </row>
    <row r="12" spans="1:41" ht="15" customHeight="1" x14ac:dyDescent="0.25">
      <c r="A12" s="72"/>
      <c r="B12" s="55"/>
      <c r="C12" s="73"/>
      <c r="D12" s="55"/>
      <c r="E12" s="55"/>
      <c r="F12" s="73"/>
      <c r="I12" s="33" t="s">
        <v>255</v>
      </c>
      <c r="J12" s="35">
        <v>-0.70128205128205123</v>
      </c>
      <c r="K12" s="35">
        <v>-0.26298076923057689</v>
      </c>
      <c r="L12" s="35">
        <v>-0.11996342500620422</v>
      </c>
      <c r="M12" s="35">
        <v>0.05</v>
      </c>
      <c r="N12" s="35">
        <v>1.2314102564102565</v>
      </c>
      <c r="R12" s="33" t="s">
        <v>255</v>
      </c>
      <c r="S12" s="35">
        <v>-0.85040650406499996</v>
      </c>
      <c r="T12" s="35">
        <v>-0.65894308943049995</v>
      </c>
      <c r="U12" s="35">
        <v>-0.1535806059298454</v>
      </c>
      <c r="V12" s="35">
        <v>0.11199186991869918</v>
      </c>
      <c r="W12" s="35">
        <v>1.6162601626016257</v>
      </c>
      <c r="AC12" s="3"/>
      <c r="AD12" s="3"/>
      <c r="AE12" s="3"/>
      <c r="AF12" s="3"/>
      <c r="AG12" s="3"/>
      <c r="AH12" s="3"/>
      <c r="AI12" s="3"/>
      <c r="AJ12" s="3"/>
      <c r="AK12" s="3"/>
      <c r="AL12" s="3"/>
      <c r="AM12" s="3"/>
      <c r="AN12" s="3"/>
      <c r="AO12" s="3"/>
    </row>
    <row r="13" spans="1:41" ht="15" customHeight="1" x14ac:dyDescent="0.25">
      <c r="A13" s="72"/>
      <c r="B13" s="55"/>
      <c r="C13" s="73"/>
      <c r="D13" s="55"/>
      <c r="E13" s="55"/>
      <c r="F13" s="73"/>
      <c r="I13" s="33" t="s">
        <v>256</v>
      </c>
      <c r="J13" s="35">
        <v>-0.72692307692307689</v>
      </c>
      <c r="K13" s="35">
        <v>-0.23413461538467309</v>
      </c>
      <c r="L13" s="35">
        <v>-0.10630301930123925</v>
      </c>
      <c r="M13" s="35">
        <v>-5.9615384615653848E-2</v>
      </c>
      <c r="N13" s="35">
        <v>0.29423076923076924</v>
      </c>
      <c r="R13" s="33" t="s">
        <v>256</v>
      </c>
      <c r="S13" s="35">
        <v>-1.9471544715447153</v>
      </c>
      <c r="T13" s="35">
        <v>-0.12032520325203251</v>
      </c>
      <c r="U13" s="35">
        <v>3.6940144279281335E-2</v>
      </c>
      <c r="V13" s="35">
        <v>0.18028455284573577</v>
      </c>
      <c r="W13" s="35">
        <v>0.65609756097560978</v>
      </c>
      <c r="AC13" s="3"/>
      <c r="AD13" s="3"/>
      <c r="AE13" s="3"/>
      <c r="AF13" s="3"/>
      <c r="AG13" s="3"/>
      <c r="AH13" s="3"/>
      <c r="AI13" s="3"/>
      <c r="AJ13" s="3"/>
      <c r="AK13" s="3"/>
      <c r="AL13" s="3"/>
      <c r="AM13" s="3"/>
      <c r="AN13" s="3"/>
      <c r="AO13" s="3"/>
    </row>
    <row r="14" spans="1:41" ht="15" customHeight="1" x14ac:dyDescent="0.25">
      <c r="A14" s="72"/>
      <c r="B14" s="55"/>
      <c r="C14" s="73"/>
      <c r="D14" s="55"/>
      <c r="E14" s="55"/>
      <c r="F14" s="73"/>
      <c r="I14" s="33" t="s">
        <v>257</v>
      </c>
      <c r="J14" s="35">
        <v>-0.83782051282100001</v>
      </c>
      <c r="K14" s="35">
        <v>-0.2278846153845</v>
      </c>
      <c r="L14" s="35">
        <v>-0.14082870955290561</v>
      </c>
      <c r="M14" s="35">
        <v>-5.9455128205128209E-2</v>
      </c>
      <c r="N14" s="35">
        <v>2.1153846153846155E-2</v>
      </c>
      <c r="R14" s="33" t="s">
        <v>257</v>
      </c>
      <c r="S14" s="35">
        <v>-0.63577235772399998</v>
      </c>
      <c r="T14" s="35">
        <v>-7.5609756097560959E-2</v>
      </c>
      <c r="U14" s="35">
        <v>7.8276005475123485E-3</v>
      </c>
      <c r="V14" s="35">
        <v>0.15487804878049999</v>
      </c>
      <c r="W14" s="35">
        <v>1.2325203252032519</v>
      </c>
      <c r="AC14" s="3"/>
      <c r="AD14" s="3"/>
      <c r="AE14" s="3"/>
      <c r="AF14" s="3"/>
      <c r="AG14" s="3"/>
      <c r="AH14" s="3"/>
      <c r="AI14" s="3"/>
      <c r="AJ14" s="3"/>
      <c r="AK14" s="3"/>
      <c r="AL14" s="3"/>
      <c r="AM14" s="3"/>
      <c r="AN14" s="3"/>
      <c r="AO14" s="3"/>
    </row>
    <row r="15" spans="1:41" ht="15" customHeight="1" x14ac:dyDescent="0.25">
      <c r="A15" s="72"/>
      <c r="B15" s="55"/>
      <c r="C15" s="73"/>
      <c r="D15" s="55"/>
      <c r="E15" s="55"/>
      <c r="F15" s="73"/>
      <c r="I15" s="33" t="s">
        <v>389</v>
      </c>
      <c r="J15" s="35">
        <v>-0.26794871794871794</v>
      </c>
      <c r="K15" s="35">
        <v>-0.1016025641025641</v>
      </c>
      <c r="L15" s="35">
        <v>-5.0935537241533956E-2</v>
      </c>
      <c r="M15" s="35">
        <v>-2.0833333333391026E-2</v>
      </c>
      <c r="N15" s="35">
        <v>2.9487179487000002E-2</v>
      </c>
      <c r="R15" s="33" t="s">
        <v>389</v>
      </c>
      <c r="S15" s="35">
        <v>-0.14065040650399999</v>
      </c>
      <c r="T15" s="35">
        <v>-4.3699186991869914E-2</v>
      </c>
      <c r="U15" s="35">
        <v>-1.4829897754046303E-2</v>
      </c>
      <c r="V15" s="35">
        <v>-4.4715447154471547E-3</v>
      </c>
      <c r="W15" s="35">
        <v>8.7804878048780483E-2</v>
      </c>
      <c r="AC15" s="3"/>
      <c r="AD15" s="3"/>
      <c r="AE15" s="3"/>
      <c r="AF15" s="3"/>
      <c r="AG15" s="3"/>
      <c r="AH15" s="3"/>
      <c r="AI15" s="3"/>
      <c r="AJ15" s="3"/>
      <c r="AK15" s="3"/>
      <c r="AL15" s="3"/>
      <c r="AM15" s="3"/>
      <c r="AN15" s="3"/>
      <c r="AO15" s="3"/>
    </row>
    <row r="16" spans="1:41" ht="15" customHeight="1" x14ac:dyDescent="0.25">
      <c r="A16" s="72"/>
      <c r="B16" s="55"/>
      <c r="C16" s="73"/>
      <c r="D16" s="55"/>
      <c r="E16" s="55"/>
      <c r="F16" s="73"/>
      <c r="I16" s="33" t="s">
        <v>258</v>
      </c>
      <c r="J16" s="35">
        <v>-0.47692307692300001</v>
      </c>
      <c r="K16" s="35">
        <v>-0.19551282051282051</v>
      </c>
      <c r="L16" s="35">
        <v>-0.36743553184405858</v>
      </c>
      <c r="M16" s="35">
        <v>-9.4230769230769229E-2</v>
      </c>
      <c r="N16" s="35">
        <v>0.25192307692307692</v>
      </c>
      <c r="R16" s="33" t="s">
        <v>258</v>
      </c>
      <c r="S16" s="35">
        <v>-0.69674796748000001</v>
      </c>
      <c r="T16" s="35">
        <v>-0.29349593495934956</v>
      </c>
      <c r="U16" s="35">
        <v>-0.14813706514064132</v>
      </c>
      <c r="V16" s="35">
        <v>-7.5609756097999997E-2</v>
      </c>
      <c r="W16" s="35">
        <v>0.20569105691056908</v>
      </c>
      <c r="AD16" s="31"/>
      <c r="AE16" s="32"/>
      <c r="AF16" s="32"/>
      <c r="AG16" s="32"/>
      <c r="AH16" s="32"/>
      <c r="AI16" s="32"/>
      <c r="AJ16" s="32"/>
      <c r="AK16" s="32"/>
      <c r="AL16" s="32"/>
      <c r="AM16" s="32"/>
      <c r="AN16" s="32"/>
    </row>
    <row r="17" spans="1:6" ht="15" customHeight="1" x14ac:dyDescent="0.25">
      <c r="A17" s="72"/>
      <c r="B17" s="55"/>
      <c r="C17" s="73"/>
      <c r="D17" s="55"/>
      <c r="E17" s="55"/>
      <c r="F17" s="73"/>
    </row>
    <row r="18" spans="1:6" ht="15" customHeight="1" x14ac:dyDescent="0.25">
      <c r="A18" s="72"/>
      <c r="B18" s="55"/>
      <c r="C18" s="73"/>
      <c r="D18" s="55"/>
      <c r="E18" s="55"/>
      <c r="F18" s="73"/>
    </row>
    <row r="19" spans="1:6" ht="15" customHeight="1" x14ac:dyDescent="0.25">
      <c r="A19" s="72"/>
      <c r="B19" s="55"/>
      <c r="C19" s="73"/>
      <c r="D19" s="55"/>
      <c r="E19" s="55"/>
      <c r="F19" s="73"/>
    </row>
    <row r="20" spans="1:6" ht="15" customHeight="1" x14ac:dyDescent="0.25">
      <c r="A20" s="72"/>
      <c r="B20" s="55"/>
      <c r="C20" s="73"/>
      <c r="D20" s="55"/>
      <c r="E20" s="55"/>
      <c r="F20" s="73"/>
    </row>
    <row r="21" spans="1:6" ht="15" customHeight="1" x14ac:dyDescent="0.25">
      <c r="A21" s="74"/>
      <c r="B21" s="75"/>
      <c r="C21" s="76"/>
      <c r="D21" s="75"/>
      <c r="E21" s="75"/>
      <c r="F21" s="76"/>
    </row>
    <row r="22" spans="1:6" ht="15" customHeight="1" x14ac:dyDescent="0.25">
      <c r="A22" s="72"/>
      <c r="B22" s="55"/>
      <c r="C22" s="55"/>
      <c r="D22" s="55"/>
      <c r="E22" s="55"/>
      <c r="F22" s="73"/>
    </row>
    <row r="23" spans="1:6" ht="15" customHeight="1" x14ac:dyDescent="0.25">
      <c r="A23" s="77" t="s">
        <v>101</v>
      </c>
      <c r="B23" s="61"/>
      <c r="C23" s="61"/>
      <c r="D23" s="61"/>
      <c r="E23" s="61"/>
      <c r="F23" s="59"/>
    </row>
    <row r="24" spans="1:6" ht="15" customHeight="1" x14ac:dyDescent="0.25">
      <c r="A24" s="78"/>
      <c r="B24" s="61"/>
      <c r="C24" s="61"/>
      <c r="D24" s="61"/>
      <c r="E24" s="61"/>
      <c r="F24" s="59"/>
    </row>
    <row r="25" spans="1:6" ht="15" customHeight="1" x14ac:dyDescent="0.25">
      <c r="A25" s="78"/>
      <c r="B25" s="61"/>
      <c r="C25" s="61"/>
      <c r="D25" s="61"/>
      <c r="E25" s="61"/>
      <c r="F25" s="59"/>
    </row>
    <row r="26" spans="1:6" ht="15" customHeight="1" x14ac:dyDescent="0.25">
      <c r="A26" s="78"/>
      <c r="B26" s="61"/>
      <c r="C26" s="61"/>
      <c r="D26" s="61"/>
      <c r="E26" s="61"/>
      <c r="F26" s="59"/>
    </row>
    <row r="27" spans="1:6" ht="15" customHeight="1" x14ac:dyDescent="0.25">
      <c r="A27" s="78"/>
      <c r="B27" s="61"/>
      <c r="C27" s="61"/>
      <c r="D27" s="61"/>
      <c r="E27" s="61"/>
      <c r="F27" s="59"/>
    </row>
    <row r="28" spans="1:6" ht="15" customHeight="1" x14ac:dyDescent="0.25">
      <c r="A28" s="78"/>
      <c r="B28" s="61"/>
      <c r="C28" s="61"/>
      <c r="D28" s="61"/>
      <c r="E28" s="61"/>
      <c r="F28" s="59"/>
    </row>
    <row r="29" spans="1:6" ht="15" customHeight="1" x14ac:dyDescent="0.25">
      <c r="A29" s="78"/>
      <c r="B29" s="61"/>
      <c r="C29" s="61"/>
      <c r="D29" s="61"/>
      <c r="E29" s="61"/>
      <c r="F29" s="59"/>
    </row>
    <row r="30" spans="1:6" ht="15" customHeight="1" x14ac:dyDescent="0.25">
      <c r="A30" s="78"/>
      <c r="B30" s="61"/>
      <c r="C30" s="61"/>
      <c r="D30" s="61"/>
      <c r="E30" s="61"/>
      <c r="F30" s="59"/>
    </row>
    <row r="31" spans="1:6" ht="15" customHeight="1" x14ac:dyDescent="0.25">
      <c r="A31" s="78"/>
      <c r="B31" s="61"/>
      <c r="C31" s="61"/>
      <c r="D31" s="61"/>
      <c r="E31" s="61"/>
      <c r="F31" s="59"/>
    </row>
    <row r="32" spans="1:6" ht="15" customHeight="1" x14ac:dyDescent="0.25">
      <c r="A32" s="78"/>
      <c r="B32" s="61"/>
      <c r="C32" s="61"/>
      <c r="D32" s="61"/>
      <c r="E32" s="61"/>
      <c r="F32" s="59"/>
    </row>
    <row r="33" spans="1:6" ht="15" customHeight="1" x14ac:dyDescent="0.25">
      <c r="A33" s="78"/>
      <c r="B33" s="61"/>
      <c r="C33" s="61"/>
      <c r="D33" s="61"/>
      <c r="E33" s="61"/>
      <c r="F33" s="59"/>
    </row>
    <row r="34" spans="1:6" ht="15" customHeight="1" x14ac:dyDescent="0.25">
      <c r="A34" s="55"/>
      <c r="B34" s="55"/>
      <c r="C34" s="55"/>
      <c r="D34" s="55"/>
      <c r="E34" s="55"/>
      <c r="F34" s="55"/>
    </row>
    <row r="35" spans="1:6" ht="15" customHeight="1" x14ac:dyDescent="0.25">
      <c r="A35" s="55"/>
      <c r="B35" s="55"/>
      <c r="C35" s="55"/>
      <c r="D35" s="55"/>
      <c r="E35" s="55"/>
      <c r="F35" s="55"/>
    </row>
    <row r="36" spans="1:6" ht="15" customHeight="1" x14ac:dyDescent="0.25">
      <c r="A36" s="55"/>
      <c r="B36" s="55"/>
      <c r="C36" s="55"/>
      <c r="D36" s="55"/>
      <c r="E36" s="55"/>
      <c r="F36" s="55"/>
    </row>
    <row r="37" spans="1:6" ht="15" customHeight="1" x14ac:dyDescent="0.25">
      <c r="A37" s="55"/>
      <c r="B37" s="55"/>
      <c r="C37" s="55"/>
      <c r="D37" s="55"/>
      <c r="E37" s="55"/>
      <c r="F37" s="55"/>
    </row>
    <row r="38" spans="1:6" ht="15" customHeight="1" x14ac:dyDescent="0.25">
      <c r="A38" s="55"/>
      <c r="B38" s="55"/>
      <c r="C38" s="55"/>
      <c r="D38" s="55"/>
      <c r="E38" s="55"/>
      <c r="F38" s="55"/>
    </row>
    <row r="39" spans="1:6" ht="15" customHeight="1" x14ac:dyDescent="0.25">
      <c r="A39" s="55"/>
      <c r="B39" s="55"/>
      <c r="C39" s="55"/>
      <c r="D39" s="55"/>
      <c r="E39" s="55"/>
      <c r="F39" s="55"/>
    </row>
    <row r="40" spans="1:6" ht="15" customHeight="1" x14ac:dyDescent="0.25">
      <c r="A40" s="55"/>
      <c r="B40" s="55"/>
      <c r="C40" s="55"/>
      <c r="D40" s="55"/>
      <c r="E40" s="55"/>
      <c r="F40" s="55"/>
    </row>
    <row r="41" spans="1:6" ht="15" customHeight="1" x14ac:dyDescent="0.25">
      <c r="A41" s="55"/>
      <c r="B41" s="55"/>
      <c r="C41" s="55"/>
      <c r="D41" s="55"/>
      <c r="E41" s="55"/>
      <c r="F41" s="55"/>
    </row>
    <row r="42" spans="1:6" ht="15" customHeight="1" x14ac:dyDescent="0.25">
      <c r="A42" s="55"/>
      <c r="B42" s="55"/>
      <c r="C42" s="55"/>
      <c r="D42" s="55"/>
      <c r="E42" s="55"/>
      <c r="F42" s="55"/>
    </row>
    <row r="43" spans="1:6" ht="15" customHeight="1" x14ac:dyDescent="0.25">
      <c r="A43" s="55"/>
      <c r="B43" s="55"/>
      <c r="C43" s="55"/>
      <c r="D43" s="55"/>
      <c r="E43" s="55"/>
      <c r="F43" s="55"/>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1">
    <mergeCell ref="A23:F33"/>
    <mergeCell ref="A8:C9"/>
    <mergeCell ref="R3:W5"/>
    <mergeCell ref="A3:F3"/>
    <mergeCell ref="A4:F5"/>
    <mergeCell ref="D8:F9"/>
    <mergeCell ref="A6:C7"/>
    <mergeCell ref="I6:N7"/>
    <mergeCell ref="D6:F7"/>
    <mergeCell ref="I3:N5"/>
    <mergeCell ref="R6:W7"/>
  </mergeCells>
  <hyperlinks>
    <hyperlink ref="A1" location="'Table of Contents'!A1" display="◄ Table of Contents" xr:uid="{00000000-0004-0000-1200-000000000000}"/>
  </hyperlinks>
  <pageMargins left="0.75" right="0.75" top="1" bottom="1" header="0.5" footer="0.5"/>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5D9F1"/>
  </sheetPr>
  <dimension ref="A1:Y200"/>
  <sheetViews>
    <sheetView zoomScaleNormal="100" workbookViewId="0"/>
  </sheetViews>
  <sheetFormatPr defaultRowHeight="15" x14ac:dyDescent="0.25"/>
  <cols>
    <col min="1" max="6" width="11.85546875" style="5" customWidth="1"/>
    <col min="7" max="7" width="3" style="1" customWidth="1"/>
    <col min="8" max="15" width="8.42578125" style="9" customWidth="1"/>
    <col min="16" max="16" width="3" style="1" customWidth="1"/>
    <col min="17" max="24" width="8.42578125" style="9" customWidth="1"/>
    <col min="25" max="25" width="3" style="1" customWidth="1"/>
  </cols>
  <sheetData>
    <row r="1" spans="1:23" ht="15" customHeight="1" x14ac:dyDescent="0.25">
      <c r="A1" s="54" t="s">
        <v>43</v>
      </c>
      <c r="B1" s="55"/>
      <c r="C1" s="55"/>
      <c r="D1" s="55"/>
      <c r="E1" s="55"/>
      <c r="F1" s="55"/>
    </row>
    <row r="2" spans="1:23" ht="15" customHeight="1" x14ac:dyDescent="0.25">
      <c r="A2" s="56"/>
      <c r="B2" s="56"/>
      <c r="C2" s="56"/>
      <c r="D2" s="56"/>
      <c r="E2" s="56"/>
      <c r="F2" s="56"/>
    </row>
    <row r="3" spans="1:23" ht="15" customHeight="1" x14ac:dyDescent="0.25">
      <c r="A3" s="57" t="s">
        <v>29</v>
      </c>
      <c r="B3" s="58"/>
      <c r="C3" s="58"/>
      <c r="D3" s="58"/>
      <c r="E3" s="58"/>
      <c r="F3" s="59"/>
      <c r="I3" s="46" t="str">
        <f>A6</f>
        <v>a) Impacts of tighter policy on real housing credit growth</v>
      </c>
      <c r="J3" s="46"/>
      <c r="K3" s="46"/>
      <c r="L3" s="46"/>
      <c r="M3" s="46"/>
      <c r="N3" s="46"/>
      <c r="R3" s="46" t="str">
        <f>D6</f>
        <v>b) Impacts of looser policy on real housing credit growth</v>
      </c>
      <c r="S3" s="46"/>
      <c r="T3" s="46"/>
      <c r="U3" s="46"/>
      <c r="V3" s="46"/>
      <c r="W3" s="46"/>
    </row>
    <row r="4" spans="1:23" ht="15" customHeight="1" x14ac:dyDescent="0.25">
      <c r="A4" s="60" t="s">
        <v>30</v>
      </c>
      <c r="B4" s="61"/>
      <c r="C4" s="61"/>
      <c r="D4" s="61"/>
      <c r="E4" s="61"/>
      <c r="F4" s="59"/>
      <c r="I4" s="47"/>
      <c r="J4" s="47"/>
      <c r="K4" s="47"/>
      <c r="L4" s="47"/>
      <c r="M4" s="47"/>
      <c r="N4" s="47"/>
      <c r="R4" s="47"/>
      <c r="S4" s="47"/>
      <c r="T4" s="47"/>
      <c r="U4" s="47"/>
      <c r="V4" s="47"/>
      <c r="W4" s="47"/>
    </row>
    <row r="5" spans="1:23" ht="15" customHeight="1" x14ac:dyDescent="0.25">
      <c r="A5" s="62"/>
      <c r="B5" s="63"/>
      <c r="C5" s="63"/>
      <c r="D5" s="63"/>
      <c r="E5" s="63"/>
      <c r="F5" s="64"/>
      <c r="I5" s="47"/>
      <c r="J5" s="47"/>
      <c r="K5" s="47"/>
      <c r="L5" s="47"/>
      <c r="M5" s="47"/>
      <c r="N5" s="47"/>
      <c r="R5" s="47"/>
      <c r="S5" s="47"/>
      <c r="T5" s="47"/>
      <c r="U5" s="47"/>
      <c r="V5" s="47"/>
      <c r="W5" s="47"/>
    </row>
    <row r="6" spans="1:23" ht="15" customHeight="1" x14ac:dyDescent="0.25">
      <c r="A6" s="65" t="s">
        <v>102</v>
      </c>
      <c r="B6" s="61"/>
      <c r="C6" s="59"/>
      <c r="D6" s="66" t="s">
        <v>103</v>
      </c>
      <c r="E6" s="61"/>
      <c r="F6" s="59"/>
      <c r="I6" s="48" t="str">
        <f>A8</f>
        <v>(standardised effects; ranges, precision-weighted impacts)</v>
      </c>
      <c r="J6" s="48"/>
      <c r="K6" s="48"/>
      <c r="L6" s="48"/>
      <c r="M6" s="48"/>
      <c r="N6" s="48"/>
      <c r="R6" s="48" t="str">
        <f>D8</f>
        <v>(standardised effects; ranges, precision-weighted impacts)</v>
      </c>
      <c r="S6" s="48"/>
      <c r="T6" s="48"/>
      <c r="U6" s="48"/>
      <c r="V6" s="48"/>
      <c r="W6" s="48"/>
    </row>
    <row r="7" spans="1:23" ht="15" customHeight="1" x14ac:dyDescent="0.25">
      <c r="A7" s="67"/>
      <c r="B7" s="68"/>
      <c r="C7" s="69"/>
      <c r="D7" s="68"/>
      <c r="E7" s="68"/>
      <c r="F7" s="69"/>
      <c r="I7" s="47"/>
      <c r="J7" s="47"/>
      <c r="K7" s="47"/>
      <c r="L7" s="47"/>
      <c r="M7" s="47"/>
      <c r="N7" s="47"/>
      <c r="R7" s="47"/>
      <c r="S7" s="47"/>
      <c r="T7" s="47"/>
      <c r="U7" s="47"/>
      <c r="V7" s="47"/>
      <c r="W7" s="47"/>
    </row>
    <row r="8" spans="1:23" ht="15" customHeight="1" x14ac:dyDescent="0.25">
      <c r="A8" s="70" t="s">
        <v>100</v>
      </c>
      <c r="B8" s="61"/>
      <c r="C8" s="59"/>
      <c r="D8" s="71" t="s">
        <v>100</v>
      </c>
      <c r="E8" s="61"/>
      <c r="F8" s="59"/>
    </row>
    <row r="9" spans="1:23" ht="15" customHeight="1" x14ac:dyDescent="0.25">
      <c r="A9" s="67"/>
      <c r="B9" s="68"/>
      <c r="C9" s="69"/>
      <c r="D9" s="68"/>
      <c r="E9" s="68"/>
      <c r="F9" s="69"/>
      <c r="H9" s="117"/>
      <c r="I9" s="116"/>
      <c r="J9" s="116" t="s">
        <v>206</v>
      </c>
      <c r="K9" s="116" t="s">
        <v>390</v>
      </c>
      <c r="L9" s="116" t="s">
        <v>252</v>
      </c>
      <c r="M9" s="116" t="s">
        <v>391</v>
      </c>
      <c r="N9" s="116" t="s">
        <v>207</v>
      </c>
      <c r="O9" s="117"/>
      <c r="P9" s="118"/>
      <c r="Q9" s="117"/>
      <c r="R9" s="116"/>
      <c r="S9" s="116" t="s">
        <v>206</v>
      </c>
      <c r="T9" s="116" t="s">
        <v>390</v>
      </c>
      <c r="U9" s="116" t="s">
        <v>252</v>
      </c>
      <c r="V9" s="116" t="s">
        <v>391</v>
      </c>
      <c r="W9" s="116" t="s">
        <v>207</v>
      </c>
    </row>
    <row r="10" spans="1:23" ht="15" customHeight="1" x14ac:dyDescent="0.25">
      <c r="A10" s="72"/>
      <c r="B10" s="55"/>
      <c r="C10" s="73"/>
      <c r="D10" s="55"/>
      <c r="E10" s="55"/>
      <c r="F10" s="73"/>
      <c r="I10" s="33" t="s">
        <v>253</v>
      </c>
      <c r="J10" s="35">
        <v>-0.86025641025641031</v>
      </c>
      <c r="K10" s="35">
        <v>-0.49230769230793592</v>
      </c>
      <c r="L10" s="35">
        <v>-0.34742278330608339</v>
      </c>
      <c r="M10" s="35">
        <v>-0.26602564102588466</v>
      </c>
      <c r="N10" s="35">
        <v>-0.22435897435900001</v>
      </c>
      <c r="R10" s="33" t="s">
        <v>253</v>
      </c>
      <c r="S10" s="35">
        <v>-0.441666666667</v>
      </c>
      <c r="T10" s="35">
        <v>-0.17820512820505127</v>
      </c>
      <c r="U10" s="35">
        <v>0.25612421797557972</v>
      </c>
      <c r="V10" s="35">
        <v>0.97804487179487187</v>
      </c>
      <c r="W10" s="35">
        <v>1.2019230769230769</v>
      </c>
    </row>
    <row r="11" spans="1:23" ht="15" customHeight="1" x14ac:dyDescent="0.25">
      <c r="A11" s="72"/>
      <c r="B11" s="55"/>
      <c r="C11" s="73"/>
      <c r="D11" s="55"/>
      <c r="E11" s="55"/>
      <c r="F11" s="73"/>
      <c r="I11" s="33" t="s">
        <v>254</v>
      </c>
      <c r="J11" s="35">
        <v>-0.45705128205128204</v>
      </c>
      <c r="K11" s="35">
        <v>-0.2275641025644487</v>
      </c>
      <c r="L11" s="35">
        <v>-0.15092603709882754</v>
      </c>
      <c r="M11" s="35">
        <v>-6.3461538461615383E-2</v>
      </c>
      <c r="N11" s="35">
        <v>-4.230769230769231E-2</v>
      </c>
      <c r="R11" s="33" t="s">
        <v>254</v>
      </c>
      <c r="S11" s="35">
        <v>-0.7301282051282052</v>
      </c>
      <c r="T11" s="35">
        <v>-0.26282051282051283</v>
      </c>
      <c r="U11" s="35">
        <v>5.5491337231282162E-2</v>
      </c>
      <c r="V11" s="35">
        <v>0.149358974359</v>
      </c>
      <c r="W11" s="35">
        <v>0.24294871794871795</v>
      </c>
    </row>
    <row r="12" spans="1:23" ht="15" customHeight="1" x14ac:dyDescent="0.25">
      <c r="A12" s="72"/>
      <c r="B12" s="55"/>
      <c r="C12" s="73"/>
      <c r="D12" s="55"/>
      <c r="E12" s="55"/>
      <c r="F12" s="73"/>
      <c r="I12" s="33" t="s">
        <v>255</v>
      </c>
      <c r="J12" s="35">
        <v>-0.25641025640999998</v>
      </c>
      <c r="K12" s="35">
        <v>-0.12099358974359616</v>
      </c>
      <c r="L12" s="35">
        <v>-9.2841034490257879E-2</v>
      </c>
      <c r="M12" s="35">
        <v>0.05</v>
      </c>
      <c r="N12" s="35">
        <v>0.16474358974358974</v>
      </c>
      <c r="R12" s="33" t="s">
        <v>255</v>
      </c>
      <c r="S12" s="35">
        <v>-0.23076923076899999</v>
      </c>
      <c r="T12" s="35">
        <v>-3.0769230769442296E-2</v>
      </c>
      <c r="U12" s="35">
        <v>0.27626059497491201</v>
      </c>
      <c r="V12" s="35">
        <v>0.93189102564102555</v>
      </c>
      <c r="W12" s="35">
        <v>1.2314102564102565</v>
      </c>
    </row>
    <row r="13" spans="1:23" ht="15" customHeight="1" x14ac:dyDescent="0.25">
      <c r="A13" s="72"/>
      <c r="B13" s="55"/>
      <c r="C13" s="73"/>
      <c r="D13" s="55"/>
      <c r="E13" s="55"/>
      <c r="F13" s="73"/>
      <c r="I13" s="33" t="s">
        <v>256</v>
      </c>
      <c r="J13" s="35">
        <v>-0.43461538461538463</v>
      </c>
      <c r="K13" s="35">
        <v>-0.16282051282051282</v>
      </c>
      <c r="L13" s="35">
        <v>-8.0881026768378148E-2</v>
      </c>
      <c r="M13" s="35">
        <v>-2.0512820512820513E-2</v>
      </c>
      <c r="N13" s="35">
        <v>0.29423076923076924</v>
      </c>
      <c r="R13" s="33" t="s">
        <v>256</v>
      </c>
      <c r="S13" s="35">
        <v>-0.72692307692307689</v>
      </c>
      <c r="T13" s="35">
        <v>-0.25833333333333336</v>
      </c>
      <c r="U13" s="35">
        <v>-0.21183430837972483</v>
      </c>
      <c r="V13" s="35">
        <v>-9.0384615384615383E-2</v>
      </c>
      <c r="W13" s="35">
        <v>-6.6025641026000004E-2</v>
      </c>
    </row>
    <row r="14" spans="1:23" ht="15" customHeight="1" x14ac:dyDescent="0.25">
      <c r="A14" s="72"/>
      <c r="B14" s="55"/>
      <c r="C14" s="73"/>
      <c r="D14" s="55"/>
      <c r="E14" s="55"/>
      <c r="F14" s="73"/>
      <c r="I14" s="33" t="s">
        <v>257</v>
      </c>
      <c r="J14" s="35">
        <v>-0.83782051282100001</v>
      </c>
      <c r="K14" s="35">
        <v>-0.28253205128217307</v>
      </c>
      <c r="L14" s="35">
        <v>-0.16509643691788803</v>
      </c>
      <c r="M14" s="35">
        <v>-8.8782051282051286E-2</v>
      </c>
      <c r="N14" s="35">
        <v>-2.5000000000000001E-2</v>
      </c>
      <c r="R14" s="33" t="s">
        <v>257</v>
      </c>
      <c r="S14" s="35">
        <v>-0.33910256410256412</v>
      </c>
      <c r="T14" s="35">
        <v>-0.16073717948717947</v>
      </c>
      <c r="U14" s="35">
        <v>-9.8125421310476524E-2</v>
      </c>
      <c r="V14" s="35">
        <v>-5.9455128205128209E-2</v>
      </c>
      <c r="W14" s="35">
        <v>-4.9358974359000003E-2</v>
      </c>
    </row>
    <row r="15" spans="1:23" ht="15" customHeight="1" x14ac:dyDescent="0.25">
      <c r="A15" s="72"/>
      <c r="B15" s="55"/>
      <c r="C15" s="73"/>
      <c r="D15" s="55"/>
      <c r="E15" s="55"/>
      <c r="F15" s="73"/>
      <c r="I15" s="33" t="s">
        <v>389</v>
      </c>
      <c r="J15" s="35">
        <v>-0.242948717949</v>
      </c>
      <c r="K15" s="35">
        <v>-0.14358974358974361</v>
      </c>
      <c r="L15" s="35">
        <v>-7.9893149956792447E-2</v>
      </c>
      <c r="M15" s="35">
        <v>-5.1923076923076926E-2</v>
      </c>
      <c r="N15" s="35">
        <v>-4.6794871794999998E-2</v>
      </c>
      <c r="R15" s="33" t="s">
        <v>389</v>
      </c>
      <c r="S15" s="35">
        <v>-4.9358974358974364E-2</v>
      </c>
      <c r="T15" s="35">
        <v>-1.4102564102564103E-2</v>
      </c>
      <c r="U15" s="35">
        <v>-6.2033128053811254E-3</v>
      </c>
      <c r="V15" s="35">
        <v>7.6923076919999996E-3</v>
      </c>
      <c r="W15" s="35">
        <v>2.9487179487000002E-2</v>
      </c>
    </row>
    <row r="16" spans="1:23" ht="15" customHeight="1" x14ac:dyDescent="0.25">
      <c r="A16" s="72"/>
      <c r="B16" s="55"/>
      <c r="C16" s="73"/>
      <c r="D16" s="55"/>
      <c r="E16" s="55"/>
      <c r="F16" s="73"/>
      <c r="I16" s="33" t="s">
        <v>258</v>
      </c>
      <c r="J16" s="35">
        <v>-0.47692307692300001</v>
      </c>
      <c r="K16" s="35">
        <v>-0.34887820512825002</v>
      </c>
      <c r="L16" s="35">
        <v>-0.21470217148418996</v>
      </c>
      <c r="M16" s="35">
        <v>-0.15192307692303847</v>
      </c>
      <c r="N16" s="35">
        <v>-0.12179487179487179</v>
      </c>
      <c r="R16" s="33" t="s">
        <v>258</v>
      </c>
      <c r="S16" s="35">
        <v>-0.19423076923099999</v>
      </c>
      <c r="T16" s="35">
        <v>-0.125</v>
      </c>
      <c r="U16" s="35">
        <v>-5.8091284955258512E-4</v>
      </c>
      <c r="V16" s="35">
        <v>0.14358974358974361</v>
      </c>
      <c r="W16" s="35">
        <v>0.25192307692307692</v>
      </c>
    </row>
    <row r="17" spans="1:6" ht="15" customHeight="1" x14ac:dyDescent="0.25">
      <c r="A17" s="72"/>
      <c r="B17" s="55"/>
      <c r="C17" s="73"/>
      <c r="D17" s="55"/>
      <c r="E17" s="55"/>
      <c r="F17" s="73"/>
    </row>
    <row r="18" spans="1:6" ht="15" customHeight="1" x14ac:dyDescent="0.25">
      <c r="A18" s="72"/>
      <c r="B18" s="55"/>
      <c r="C18" s="73"/>
      <c r="D18" s="55"/>
      <c r="E18" s="55"/>
      <c r="F18" s="73"/>
    </row>
    <row r="19" spans="1:6" ht="15" customHeight="1" x14ac:dyDescent="0.25">
      <c r="A19" s="72"/>
      <c r="B19" s="55"/>
      <c r="C19" s="73"/>
      <c r="D19" s="55"/>
      <c r="E19" s="55"/>
      <c r="F19" s="73"/>
    </row>
    <row r="20" spans="1:6" ht="15" customHeight="1" x14ac:dyDescent="0.25">
      <c r="A20" s="72"/>
      <c r="B20" s="55"/>
      <c r="C20" s="73"/>
      <c r="D20" s="55"/>
      <c r="E20" s="55"/>
      <c r="F20" s="73"/>
    </row>
    <row r="21" spans="1:6" ht="15" customHeight="1" x14ac:dyDescent="0.25">
      <c r="A21" s="74"/>
      <c r="B21" s="75"/>
      <c r="C21" s="76"/>
      <c r="D21" s="75"/>
      <c r="E21" s="75"/>
      <c r="F21" s="76"/>
    </row>
    <row r="22" spans="1:6" ht="15" customHeight="1" x14ac:dyDescent="0.25">
      <c r="A22" s="72"/>
      <c r="B22" s="55"/>
      <c r="C22" s="55"/>
      <c r="D22" s="55"/>
      <c r="E22" s="55"/>
      <c r="F22" s="73"/>
    </row>
    <row r="23" spans="1:6" ht="15" customHeight="1" x14ac:dyDescent="0.25">
      <c r="A23" s="77" t="s">
        <v>104</v>
      </c>
      <c r="B23" s="61"/>
      <c r="C23" s="61"/>
      <c r="D23" s="61"/>
      <c r="E23" s="61"/>
      <c r="F23" s="59"/>
    </row>
    <row r="24" spans="1:6" ht="15" customHeight="1" x14ac:dyDescent="0.25">
      <c r="A24" s="78"/>
      <c r="B24" s="61"/>
      <c r="C24" s="61"/>
      <c r="D24" s="61"/>
      <c r="E24" s="61"/>
      <c r="F24" s="59"/>
    </row>
    <row r="25" spans="1:6" ht="15" customHeight="1" x14ac:dyDescent="0.25">
      <c r="A25" s="78"/>
      <c r="B25" s="61"/>
      <c r="C25" s="61"/>
      <c r="D25" s="61"/>
      <c r="E25" s="61"/>
      <c r="F25" s="59"/>
    </row>
    <row r="26" spans="1:6" ht="15" customHeight="1" x14ac:dyDescent="0.25">
      <c r="A26" s="78"/>
      <c r="B26" s="61"/>
      <c r="C26" s="61"/>
      <c r="D26" s="61"/>
      <c r="E26" s="61"/>
      <c r="F26" s="59"/>
    </row>
    <row r="27" spans="1:6" ht="15" customHeight="1" x14ac:dyDescent="0.25">
      <c r="A27" s="78"/>
      <c r="B27" s="61"/>
      <c r="C27" s="61"/>
      <c r="D27" s="61"/>
      <c r="E27" s="61"/>
      <c r="F27" s="59"/>
    </row>
    <row r="28" spans="1:6" ht="15" customHeight="1" x14ac:dyDescent="0.25">
      <c r="A28" s="78"/>
      <c r="B28" s="61"/>
      <c r="C28" s="61"/>
      <c r="D28" s="61"/>
      <c r="E28" s="61"/>
      <c r="F28" s="59"/>
    </row>
    <row r="29" spans="1:6" ht="15" customHeight="1" x14ac:dyDescent="0.25">
      <c r="A29" s="78"/>
      <c r="B29" s="61"/>
      <c r="C29" s="61"/>
      <c r="D29" s="61"/>
      <c r="E29" s="61"/>
      <c r="F29" s="59"/>
    </row>
    <row r="30" spans="1:6" ht="15" customHeight="1" x14ac:dyDescent="0.25">
      <c r="A30" s="78"/>
      <c r="B30" s="61"/>
      <c r="C30" s="61"/>
      <c r="D30" s="61"/>
      <c r="E30" s="61"/>
      <c r="F30" s="59"/>
    </row>
    <row r="31" spans="1:6" ht="15" customHeight="1" x14ac:dyDescent="0.25">
      <c r="A31" s="78"/>
      <c r="B31" s="61"/>
      <c r="C31" s="61"/>
      <c r="D31" s="61"/>
      <c r="E31" s="61"/>
      <c r="F31" s="59"/>
    </row>
    <row r="32" spans="1:6" ht="15" customHeight="1" x14ac:dyDescent="0.25">
      <c r="A32" s="78"/>
      <c r="B32" s="61"/>
      <c r="C32" s="61"/>
      <c r="D32" s="61"/>
      <c r="E32" s="61"/>
      <c r="F32" s="59"/>
    </row>
    <row r="33" spans="1:6" ht="15" customHeight="1" x14ac:dyDescent="0.25">
      <c r="A33" s="78"/>
      <c r="B33" s="61"/>
      <c r="C33" s="61"/>
      <c r="D33" s="61"/>
      <c r="E33" s="61"/>
      <c r="F33" s="59"/>
    </row>
    <row r="34" spans="1:6" ht="15" customHeight="1" x14ac:dyDescent="0.25">
      <c r="A34" s="55"/>
      <c r="B34" s="55"/>
      <c r="C34" s="55"/>
      <c r="D34" s="55"/>
      <c r="E34" s="55"/>
      <c r="F34" s="55"/>
    </row>
    <row r="35" spans="1:6" ht="15" customHeight="1" x14ac:dyDescent="0.25">
      <c r="A35" s="55"/>
      <c r="B35" s="55"/>
      <c r="C35" s="55"/>
      <c r="D35" s="55"/>
      <c r="E35" s="55"/>
      <c r="F35" s="55"/>
    </row>
    <row r="36" spans="1:6" ht="15" customHeight="1" x14ac:dyDescent="0.25">
      <c r="A36" s="55"/>
      <c r="B36" s="55"/>
      <c r="C36" s="55"/>
      <c r="D36" s="55"/>
      <c r="E36" s="55"/>
      <c r="F36" s="55"/>
    </row>
    <row r="37" spans="1:6" ht="15" customHeight="1" x14ac:dyDescent="0.25">
      <c r="A37" s="55"/>
      <c r="B37" s="55"/>
      <c r="C37" s="55"/>
      <c r="D37" s="55"/>
      <c r="E37" s="55"/>
      <c r="F37" s="55"/>
    </row>
    <row r="38" spans="1:6" ht="15" customHeight="1" x14ac:dyDescent="0.25">
      <c r="A38" s="55"/>
      <c r="B38" s="55"/>
      <c r="C38" s="55"/>
      <c r="D38" s="55"/>
      <c r="E38" s="55"/>
      <c r="F38" s="55"/>
    </row>
    <row r="39" spans="1:6" ht="15" customHeight="1" x14ac:dyDescent="0.25">
      <c r="A39" s="55"/>
      <c r="B39" s="55"/>
      <c r="C39" s="55"/>
      <c r="D39" s="55"/>
      <c r="E39" s="55"/>
      <c r="F39" s="55"/>
    </row>
    <row r="40" spans="1:6" ht="15" customHeight="1" x14ac:dyDescent="0.25">
      <c r="A40" s="55"/>
      <c r="B40" s="55"/>
      <c r="C40" s="55"/>
      <c r="D40" s="55"/>
      <c r="E40" s="55"/>
      <c r="F40" s="55"/>
    </row>
    <row r="41" spans="1:6" ht="15" customHeight="1" x14ac:dyDescent="0.25">
      <c r="A41" s="55"/>
      <c r="B41" s="55"/>
      <c r="C41" s="55"/>
      <c r="D41" s="55"/>
      <c r="E41" s="55"/>
      <c r="F41" s="55"/>
    </row>
    <row r="42" spans="1:6" ht="15" customHeight="1" x14ac:dyDescent="0.25">
      <c r="A42" s="55"/>
      <c r="B42" s="55"/>
      <c r="C42" s="55"/>
      <c r="D42" s="55"/>
      <c r="E42" s="55"/>
      <c r="F42" s="55"/>
    </row>
    <row r="43" spans="1:6" ht="15" customHeight="1" x14ac:dyDescent="0.25">
      <c r="A43" s="55"/>
      <c r="B43" s="55"/>
      <c r="C43" s="55"/>
      <c r="D43" s="55"/>
      <c r="E43" s="55"/>
      <c r="F43" s="55"/>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1">
    <mergeCell ref="A23:F33"/>
    <mergeCell ref="A8:C9"/>
    <mergeCell ref="R3:W5"/>
    <mergeCell ref="A3:F3"/>
    <mergeCell ref="A4:F5"/>
    <mergeCell ref="D8:F9"/>
    <mergeCell ref="A6:C7"/>
    <mergeCell ref="I6:N7"/>
    <mergeCell ref="D6:F7"/>
    <mergeCell ref="I3:N5"/>
    <mergeCell ref="R6:W7"/>
  </mergeCells>
  <hyperlinks>
    <hyperlink ref="A1" location="'Table of Contents'!A1" display="◄ Table of Contents" xr:uid="{00000000-0004-0000-1300-000000000000}"/>
  </hyperlinks>
  <pageMargins left="0.75" right="0.75" top="1" bottom="1" header="0.5" footer="0.5"/>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5D9F1"/>
  </sheetPr>
  <dimension ref="A1:Y200"/>
  <sheetViews>
    <sheetView zoomScaleNormal="100" workbookViewId="0"/>
  </sheetViews>
  <sheetFormatPr defaultRowHeight="15" x14ac:dyDescent="0.25"/>
  <cols>
    <col min="1" max="6" width="11.85546875" style="5" customWidth="1"/>
    <col min="7" max="7" width="3" style="1" customWidth="1"/>
    <col min="8" max="15" width="8.42578125" style="9" customWidth="1"/>
    <col min="16" max="16" width="3" style="1" customWidth="1"/>
    <col min="17" max="24" width="8.42578125" style="9" customWidth="1"/>
    <col min="25" max="25" width="3" style="1" customWidth="1"/>
    <col min="26" max="16384" width="9.140625" style="9"/>
  </cols>
  <sheetData>
    <row r="1" spans="1:23" ht="15" customHeight="1" x14ac:dyDescent="0.25">
      <c r="A1" s="54" t="s">
        <v>43</v>
      </c>
      <c r="B1" s="55"/>
      <c r="C1" s="55"/>
      <c r="D1" s="55"/>
      <c r="E1" s="55"/>
      <c r="F1" s="55"/>
    </row>
    <row r="2" spans="1:23" ht="15" customHeight="1" x14ac:dyDescent="0.25">
      <c r="A2" s="56"/>
      <c r="B2" s="56"/>
      <c r="C2" s="56"/>
      <c r="D2" s="56"/>
      <c r="E2" s="56"/>
      <c r="F2" s="56"/>
    </row>
    <row r="3" spans="1:23" ht="15" customHeight="1" x14ac:dyDescent="0.25">
      <c r="A3" s="57" t="s">
        <v>31</v>
      </c>
      <c r="B3" s="58"/>
      <c r="C3" s="58"/>
      <c r="D3" s="58"/>
      <c r="E3" s="58"/>
      <c r="F3" s="59"/>
      <c r="I3" s="46" t="str">
        <f>A6</f>
        <v>a) Impacts of tighter policy on real house price growth</v>
      </c>
      <c r="J3" s="46"/>
      <c r="K3" s="46"/>
      <c r="L3" s="46"/>
      <c r="M3" s="46"/>
      <c r="N3" s="46"/>
      <c r="R3" s="46" t="str">
        <f>D6</f>
        <v>b) Impacts of looser policy on real house price growth</v>
      </c>
      <c r="S3" s="46"/>
      <c r="T3" s="46"/>
      <c r="U3" s="46"/>
      <c r="V3" s="46"/>
      <c r="W3" s="46"/>
    </row>
    <row r="4" spans="1:23" ht="15" customHeight="1" x14ac:dyDescent="0.25">
      <c r="A4" s="60" t="s">
        <v>32</v>
      </c>
      <c r="B4" s="61"/>
      <c r="C4" s="61"/>
      <c r="D4" s="61"/>
      <c r="E4" s="61"/>
      <c r="F4" s="59"/>
      <c r="I4" s="47"/>
      <c r="J4" s="47"/>
      <c r="K4" s="47"/>
      <c r="L4" s="47"/>
      <c r="M4" s="47"/>
      <c r="N4" s="47"/>
      <c r="R4" s="47"/>
      <c r="S4" s="47"/>
      <c r="T4" s="47"/>
      <c r="U4" s="47"/>
      <c r="V4" s="47"/>
      <c r="W4" s="47"/>
    </row>
    <row r="5" spans="1:23" ht="15" customHeight="1" x14ac:dyDescent="0.25">
      <c r="A5" s="62"/>
      <c r="B5" s="63"/>
      <c r="C5" s="63"/>
      <c r="D5" s="63"/>
      <c r="E5" s="63"/>
      <c r="F5" s="64"/>
      <c r="I5" s="47"/>
      <c r="J5" s="47"/>
      <c r="K5" s="47"/>
      <c r="L5" s="47"/>
      <c r="M5" s="47"/>
      <c r="N5" s="47"/>
      <c r="R5" s="47"/>
      <c r="S5" s="47"/>
      <c r="T5" s="47"/>
      <c r="U5" s="47"/>
      <c r="V5" s="47"/>
      <c r="W5" s="47"/>
    </row>
    <row r="6" spans="1:23" ht="15" customHeight="1" x14ac:dyDescent="0.25">
      <c r="A6" s="65" t="s">
        <v>105</v>
      </c>
      <c r="B6" s="61"/>
      <c r="C6" s="59"/>
      <c r="D6" s="66" t="s">
        <v>106</v>
      </c>
      <c r="E6" s="61"/>
      <c r="F6" s="59"/>
      <c r="I6" s="48" t="str">
        <f>A8</f>
        <v>(standardised effects; ranges, precision-weighted impacts)</v>
      </c>
      <c r="J6" s="48"/>
      <c r="K6" s="48"/>
      <c r="L6" s="48"/>
      <c r="M6" s="48"/>
      <c r="N6" s="48"/>
      <c r="R6" s="48" t="str">
        <f>D8</f>
        <v>(standardised effects; ranges, precision-weighted impacts)</v>
      </c>
      <c r="S6" s="48"/>
      <c r="T6" s="48"/>
      <c r="U6" s="48"/>
      <c r="V6" s="48"/>
      <c r="W6" s="48"/>
    </row>
    <row r="7" spans="1:23" ht="15" customHeight="1" x14ac:dyDescent="0.25">
      <c r="A7" s="67"/>
      <c r="B7" s="68"/>
      <c r="C7" s="69"/>
      <c r="D7" s="68"/>
      <c r="E7" s="68"/>
      <c r="F7" s="69"/>
      <c r="I7" s="47"/>
      <c r="J7" s="47"/>
      <c r="K7" s="47"/>
      <c r="L7" s="47"/>
      <c r="M7" s="47"/>
      <c r="N7" s="47"/>
      <c r="R7" s="47"/>
      <c r="S7" s="47"/>
      <c r="T7" s="47"/>
      <c r="U7" s="47"/>
      <c r="V7" s="47"/>
      <c r="W7" s="47"/>
    </row>
    <row r="8" spans="1:23" ht="15" customHeight="1" x14ac:dyDescent="0.25">
      <c r="A8" s="70" t="s">
        <v>100</v>
      </c>
      <c r="B8" s="61"/>
      <c r="C8" s="59"/>
      <c r="D8" s="71" t="s">
        <v>100</v>
      </c>
      <c r="E8" s="61"/>
      <c r="F8" s="59"/>
    </row>
    <row r="9" spans="1:23" ht="15" customHeight="1" x14ac:dyDescent="0.25">
      <c r="A9" s="67"/>
      <c r="B9" s="68"/>
      <c r="C9" s="69"/>
      <c r="D9" s="68"/>
      <c r="E9" s="68"/>
      <c r="F9" s="69"/>
      <c r="I9" s="34"/>
      <c r="J9" s="116" t="s">
        <v>206</v>
      </c>
      <c r="K9" s="116" t="s">
        <v>390</v>
      </c>
      <c r="L9" s="116" t="s">
        <v>252</v>
      </c>
      <c r="M9" s="116" t="s">
        <v>391</v>
      </c>
      <c r="N9" s="116" t="s">
        <v>207</v>
      </c>
      <c r="R9" s="34"/>
      <c r="S9" s="116" t="s">
        <v>206</v>
      </c>
      <c r="T9" s="116" t="s">
        <v>390</v>
      </c>
      <c r="U9" s="116" t="s">
        <v>252</v>
      </c>
      <c r="V9" s="116" t="s">
        <v>391</v>
      </c>
      <c r="W9" s="116" t="s">
        <v>207</v>
      </c>
    </row>
    <row r="10" spans="1:23" ht="15" customHeight="1" x14ac:dyDescent="0.25">
      <c r="A10" s="72"/>
      <c r="B10" s="55"/>
      <c r="C10" s="73"/>
      <c r="D10" s="55"/>
      <c r="E10" s="55"/>
      <c r="F10" s="73"/>
      <c r="I10" s="33" t="s">
        <v>253</v>
      </c>
      <c r="J10" s="35">
        <v>-0.36829268292700001</v>
      </c>
      <c r="K10" s="35">
        <v>-4.796747967479674E-2</v>
      </c>
      <c r="L10" s="35">
        <v>1.9625053269839411E-2</v>
      </c>
      <c r="M10" s="35">
        <v>7.9674796747967472E-2</v>
      </c>
      <c r="N10" s="35">
        <v>0.26829268292682923</v>
      </c>
      <c r="R10" s="33" t="s">
        <v>253</v>
      </c>
      <c r="S10" s="35">
        <v>-0.25284552845500002</v>
      </c>
      <c r="T10" s="35">
        <v>-0.17804878048771949</v>
      </c>
      <c r="U10" s="35">
        <v>-9.9849431930215032E-2</v>
      </c>
      <c r="V10" s="35">
        <v>0.10873983739837398</v>
      </c>
      <c r="W10" s="35">
        <v>0.17560975609756097</v>
      </c>
    </row>
    <row r="11" spans="1:23" ht="15" customHeight="1" x14ac:dyDescent="0.25">
      <c r="A11" s="72"/>
      <c r="B11" s="55"/>
      <c r="C11" s="73"/>
      <c r="D11" s="55"/>
      <c r="E11" s="55"/>
      <c r="F11" s="73"/>
      <c r="I11" s="33" t="s">
        <v>254</v>
      </c>
      <c r="J11" s="35">
        <v>-0.33333333333333326</v>
      </c>
      <c r="K11" s="35">
        <v>-0.110162601626</v>
      </c>
      <c r="L11" s="35">
        <v>-0.10019256555852496</v>
      </c>
      <c r="M11" s="35">
        <v>-5.691056910541667E-2</v>
      </c>
      <c r="N11" s="35">
        <v>3.3333333333333333E-2</v>
      </c>
      <c r="R11" s="33" t="s">
        <v>254</v>
      </c>
      <c r="S11" s="35">
        <v>-0.49024390243902438</v>
      </c>
      <c r="T11" s="35">
        <v>-0.15365853658536582</v>
      </c>
      <c r="U11" s="35">
        <v>3.1254761059547297E-2</v>
      </c>
      <c r="V11" s="35">
        <v>0.12032520325203251</v>
      </c>
      <c r="W11" s="35">
        <v>0.23414634146300001</v>
      </c>
    </row>
    <row r="12" spans="1:23" ht="15" customHeight="1" x14ac:dyDescent="0.25">
      <c r="A12" s="72"/>
      <c r="B12" s="55"/>
      <c r="C12" s="73"/>
      <c r="D12" s="55"/>
      <c r="E12" s="55"/>
      <c r="F12" s="73"/>
      <c r="I12" s="33" t="s">
        <v>255</v>
      </c>
      <c r="J12" s="35">
        <v>-0.85040650406499996</v>
      </c>
      <c r="K12" s="35">
        <v>-0.58556910569124998</v>
      </c>
      <c r="L12" s="35">
        <v>-0.28266167183034824</v>
      </c>
      <c r="M12" s="35">
        <v>3.4552845528455278E-2</v>
      </c>
      <c r="N12" s="35">
        <v>0.11463414634146341</v>
      </c>
      <c r="R12" s="33" t="s">
        <v>255</v>
      </c>
      <c r="S12" s="35">
        <v>-0.720325203252</v>
      </c>
      <c r="T12" s="35">
        <v>-0.40772357723595526</v>
      </c>
      <c r="U12" s="35">
        <v>0.4098061667021079</v>
      </c>
      <c r="V12" s="35">
        <v>0.99613821138211389</v>
      </c>
      <c r="W12" s="35">
        <v>1.6162601626016257</v>
      </c>
    </row>
    <row r="13" spans="1:23" ht="15" customHeight="1" x14ac:dyDescent="0.25">
      <c r="A13" s="72"/>
      <c r="B13" s="55"/>
      <c r="C13" s="73"/>
      <c r="D13" s="55"/>
      <c r="E13" s="55"/>
      <c r="F13" s="73"/>
      <c r="I13" s="33" t="s">
        <v>259</v>
      </c>
      <c r="J13" s="35">
        <v>-0.31788617886199999</v>
      </c>
      <c r="K13" s="35">
        <v>5.6910569105691061E-3</v>
      </c>
      <c r="L13" s="35">
        <v>-1.8566927687754119E-3</v>
      </c>
      <c r="M13" s="35">
        <v>7.4796747967479676E-2</v>
      </c>
      <c r="N13" s="35">
        <v>0.177235772358</v>
      </c>
      <c r="R13" s="33" t="s">
        <v>256</v>
      </c>
      <c r="S13" s="35">
        <v>-1.9471544715447153</v>
      </c>
      <c r="T13" s="35">
        <v>-0.52276422764227637</v>
      </c>
      <c r="U13" s="35">
        <v>-0.16312445860896149</v>
      </c>
      <c r="V13" s="35">
        <v>4.4715447154471545E-2</v>
      </c>
      <c r="W13" s="35">
        <v>0.46504065040699999</v>
      </c>
    </row>
    <row r="14" spans="1:23" ht="15" customHeight="1" x14ac:dyDescent="0.25">
      <c r="A14" s="72"/>
      <c r="B14" s="55"/>
      <c r="C14" s="73"/>
      <c r="D14" s="55"/>
      <c r="E14" s="55"/>
      <c r="F14" s="73"/>
      <c r="I14" s="33" t="s">
        <v>257</v>
      </c>
      <c r="J14" s="35">
        <v>-0.38292682926799998</v>
      </c>
      <c r="K14" s="35">
        <v>-7.0731707317073164E-2</v>
      </c>
      <c r="L14" s="35">
        <v>2.495482679976373E-2</v>
      </c>
      <c r="M14" s="35">
        <v>0.148780487805</v>
      </c>
      <c r="N14" s="35">
        <v>0.20813008130081301</v>
      </c>
      <c r="R14" s="33" t="s">
        <v>257</v>
      </c>
      <c r="S14" s="35">
        <v>-0.63577235772399998</v>
      </c>
      <c r="T14" s="35">
        <v>-0.20406504065043291</v>
      </c>
      <c r="U14" s="35">
        <v>7.3797607243227453E-2</v>
      </c>
      <c r="V14" s="35">
        <v>0.64329268292682917</v>
      </c>
      <c r="W14" s="35">
        <v>1.2325203252032519</v>
      </c>
    </row>
    <row r="15" spans="1:23" ht="15" customHeight="1" x14ac:dyDescent="0.25">
      <c r="A15" s="72"/>
      <c r="B15" s="55"/>
      <c r="C15" s="73"/>
      <c r="D15" s="55"/>
      <c r="E15" s="55"/>
      <c r="F15" s="73"/>
      <c r="I15" s="33" t="s">
        <v>389</v>
      </c>
      <c r="J15" s="35">
        <v>-0.14065040650399999</v>
      </c>
      <c r="K15" s="35">
        <v>-5.9349593495934952E-2</v>
      </c>
      <c r="L15" s="35">
        <v>-2.3700261576817948E-2</v>
      </c>
      <c r="M15" s="35">
        <v>-8.1300813008130073E-3</v>
      </c>
      <c r="N15" s="35">
        <v>4.8780487799999998E-3</v>
      </c>
      <c r="R15" s="33" t="s">
        <v>389</v>
      </c>
      <c r="S15" s="35">
        <v>-4.796747967479674E-2</v>
      </c>
      <c r="T15" s="35">
        <v>-2.032520325203252E-2</v>
      </c>
      <c r="U15" s="35">
        <v>-3.2254442014372879E-3</v>
      </c>
      <c r="V15" s="35">
        <v>3.2520325203252032E-3</v>
      </c>
      <c r="W15" s="35">
        <v>8.7804878048780483E-2</v>
      </c>
    </row>
    <row r="16" spans="1:23" ht="15" customHeight="1" x14ac:dyDescent="0.25">
      <c r="A16" s="72"/>
      <c r="B16" s="55"/>
      <c r="C16" s="73"/>
      <c r="D16" s="55"/>
      <c r="E16" s="55"/>
      <c r="F16" s="73"/>
      <c r="I16" s="33" t="s">
        <v>258</v>
      </c>
      <c r="J16" s="35">
        <v>-0.69674796748000001</v>
      </c>
      <c r="K16" s="35">
        <v>-0.54146341463409142</v>
      </c>
      <c r="L16" s="35">
        <v>-0.30743832608668176</v>
      </c>
      <c r="M16" s="35">
        <v>-0.2367886178862561</v>
      </c>
      <c r="N16" s="35">
        <v>-0.15284552845528454</v>
      </c>
      <c r="R16" s="33" t="s">
        <v>258</v>
      </c>
      <c r="S16" s="35">
        <v>-0.29512195121951218</v>
      </c>
      <c r="T16" s="35">
        <v>-0.18699186991899999</v>
      </c>
      <c r="U16" s="35">
        <v>-6.2623730582935619E-2</v>
      </c>
      <c r="V16" s="35">
        <v>0.10813008130100001</v>
      </c>
      <c r="W16" s="35">
        <v>0.20569105691056908</v>
      </c>
    </row>
    <row r="17" spans="1:6" ht="15" customHeight="1" x14ac:dyDescent="0.25">
      <c r="A17" s="72"/>
      <c r="B17" s="55"/>
      <c r="C17" s="73"/>
      <c r="D17" s="55"/>
      <c r="E17" s="55"/>
      <c r="F17" s="73"/>
    </row>
    <row r="18" spans="1:6" ht="15" customHeight="1" x14ac:dyDescent="0.25">
      <c r="A18" s="72"/>
      <c r="B18" s="55"/>
      <c r="C18" s="73"/>
      <c r="D18" s="55"/>
      <c r="E18" s="55"/>
      <c r="F18" s="73"/>
    </row>
    <row r="19" spans="1:6" ht="15" customHeight="1" x14ac:dyDescent="0.25">
      <c r="A19" s="72"/>
      <c r="B19" s="55"/>
      <c r="C19" s="73"/>
      <c r="D19" s="55"/>
      <c r="E19" s="55"/>
      <c r="F19" s="73"/>
    </row>
    <row r="20" spans="1:6" ht="15" customHeight="1" x14ac:dyDescent="0.25">
      <c r="A20" s="72"/>
      <c r="B20" s="55"/>
      <c r="C20" s="73"/>
      <c r="D20" s="55"/>
      <c r="E20" s="55"/>
      <c r="F20" s="73"/>
    </row>
    <row r="21" spans="1:6" ht="15" customHeight="1" x14ac:dyDescent="0.25">
      <c r="A21" s="74"/>
      <c r="B21" s="75"/>
      <c r="C21" s="76"/>
      <c r="D21" s="75"/>
      <c r="E21" s="75"/>
      <c r="F21" s="76"/>
    </row>
    <row r="22" spans="1:6" ht="15" customHeight="1" x14ac:dyDescent="0.25">
      <c r="A22" s="72"/>
      <c r="B22" s="55"/>
      <c r="C22" s="55"/>
      <c r="D22" s="55"/>
      <c r="E22" s="55"/>
      <c r="F22" s="73"/>
    </row>
    <row r="23" spans="1:6" ht="15" customHeight="1" x14ac:dyDescent="0.25">
      <c r="A23" s="77" t="s">
        <v>107</v>
      </c>
      <c r="B23" s="61"/>
      <c r="C23" s="61"/>
      <c r="D23" s="61"/>
      <c r="E23" s="61"/>
      <c r="F23" s="59"/>
    </row>
    <row r="24" spans="1:6" ht="15" customHeight="1" x14ac:dyDescent="0.25">
      <c r="A24" s="78"/>
      <c r="B24" s="61"/>
      <c r="C24" s="61"/>
      <c r="D24" s="61"/>
      <c r="E24" s="61"/>
      <c r="F24" s="59"/>
    </row>
    <row r="25" spans="1:6" ht="15" customHeight="1" x14ac:dyDescent="0.25">
      <c r="A25" s="78"/>
      <c r="B25" s="61"/>
      <c r="C25" s="61"/>
      <c r="D25" s="61"/>
      <c r="E25" s="61"/>
      <c r="F25" s="59"/>
    </row>
    <row r="26" spans="1:6" ht="15" customHeight="1" x14ac:dyDescent="0.25">
      <c r="A26" s="78"/>
      <c r="B26" s="61"/>
      <c r="C26" s="61"/>
      <c r="D26" s="61"/>
      <c r="E26" s="61"/>
      <c r="F26" s="59"/>
    </row>
    <row r="27" spans="1:6" ht="15" customHeight="1" x14ac:dyDescent="0.25">
      <c r="A27" s="78"/>
      <c r="B27" s="61"/>
      <c r="C27" s="61"/>
      <c r="D27" s="61"/>
      <c r="E27" s="61"/>
      <c r="F27" s="59"/>
    </row>
    <row r="28" spans="1:6" ht="15" customHeight="1" x14ac:dyDescent="0.25">
      <c r="A28" s="78"/>
      <c r="B28" s="61"/>
      <c r="C28" s="61"/>
      <c r="D28" s="61"/>
      <c r="E28" s="61"/>
      <c r="F28" s="59"/>
    </row>
    <row r="29" spans="1:6" ht="15" customHeight="1" x14ac:dyDescent="0.25">
      <c r="A29" s="78"/>
      <c r="B29" s="61"/>
      <c r="C29" s="61"/>
      <c r="D29" s="61"/>
      <c r="E29" s="61"/>
      <c r="F29" s="59"/>
    </row>
    <row r="30" spans="1:6" ht="15" customHeight="1" x14ac:dyDescent="0.25">
      <c r="A30" s="78"/>
      <c r="B30" s="61"/>
      <c r="C30" s="61"/>
      <c r="D30" s="61"/>
      <c r="E30" s="61"/>
      <c r="F30" s="59"/>
    </row>
    <row r="31" spans="1:6" ht="15" customHeight="1" x14ac:dyDescent="0.25">
      <c r="A31" s="78"/>
      <c r="B31" s="61"/>
      <c r="C31" s="61"/>
      <c r="D31" s="61"/>
      <c r="E31" s="61"/>
      <c r="F31" s="59"/>
    </row>
    <row r="32" spans="1:6" ht="15" customHeight="1" x14ac:dyDescent="0.25">
      <c r="A32" s="78"/>
      <c r="B32" s="61"/>
      <c r="C32" s="61"/>
      <c r="D32" s="61"/>
      <c r="E32" s="61"/>
      <c r="F32" s="59"/>
    </row>
    <row r="33" spans="1:6" ht="15" customHeight="1" x14ac:dyDescent="0.25">
      <c r="A33" s="78"/>
      <c r="B33" s="61"/>
      <c r="C33" s="61"/>
      <c r="D33" s="61"/>
      <c r="E33" s="61"/>
      <c r="F33" s="59"/>
    </row>
    <row r="34" spans="1:6" ht="15" customHeight="1" x14ac:dyDescent="0.25">
      <c r="A34" s="55"/>
      <c r="B34" s="55"/>
      <c r="C34" s="55"/>
      <c r="D34" s="55"/>
      <c r="E34" s="55"/>
      <c r="F34" s="55"/>
    </row>
    <row r="35" spans="1:6" ht="15" customHeight="1" x14ac:dyDescent="0.25">
      <c r="A35" s="55"/>
      <c r="B35" s="55"/>
      <c r="C35" s="55"/>
      <c r="D35" s="55"/>
      <c r="E35" s="55"/>
      <c r="F35" s="55"/>
    </row>
    <row r="36" spans="1:6" ht="15" customHeight="1" x14ac:dyDescent="0.25">
      <c r="A36" s="55"/>
      <c r="B36" s="55"/>
      <c r="C36" s="55"/>
      <c r="D36" s="55"/>
      <c r="E36" s="55"/>
      <c r="F36" s="55"/>
    </row>
    <row r="37" spans="1:6" ht="15" customHeight="1" x14ac:dyDescent="0.25">
      <c r="A37" s="55"/>
      <c r="B37" s="55"/>
      <c r="C37" s="55"/>
      <c r="D37" s="55"/>
      <c r="E37" s="55"/>
      <c r="F37" s="55"/>
    </row>
    <row r="38" spans="1:6" ht="15" customHeight="1" x14ac:dyDescent="0.25">
      <c r="A38" s="55"/>
      <c r="B38" s="55"/>
      <c r="C38" s="55"/>
      <c r="D38" s="55"/>
      <c r="E38" s="55"/>
      <c r="F38" s="55"/>
    </row>
    <row r="39" spans="1:6" ht="15" customHeight="1" x14ac:dyDescent="0.25">
      <c r="A39" s="55"/>
      <c r="B39" s="55"/>
      <c r="C39" s="55"/>
      <c r="D39" s="55"/>
      <c r="E39" s="55"/>
      <c r="F39" s="55"/>
    </row>
    <row r="40" spans="1:6" ht="15" customHeight="1" x14ac:dyDescent="0.25">
      <c r="A40" s="55"/>
      <c r="B40" s="55"/>
      <c r="C40" s="55"/>
      <c r="D40" s="55"/>
      <c r="E40" s="55"/>
      <c r="F40" s="55"/>
    </row>
    <row r="41" spans="1:6" ht="15" customHeight="1" x14ac:dyDescent="0.25">
      <c r="A41" s="55"/>
      <c r="B41" s="55"/>
      <c r="C41" s="55"/>
      <c r="D41" s="55"/>
      <c r="E41" s="55"/>
      <c r="F41" s="55"/>
    </row>
    <row r="42" spans="1:6" ht="15" customHeight="1" x14ac:dyDescent="0.25">
      <c r="A42" s="55"/>
      <c r="B42" s="55"/>
      <c r="C42" s="55"/>
      <c r="D42" s="55"/>
      <c r="E42" s="55"/>
      <c r="F42" s="55"/>
    </row>
    <row r="43" spans="1:6" ht="15" customHeight="1" x14ac:dyDescent="0.25">
      <c r="A43" s="55"/>
      <c r="B43" s="55"/>
      <c r="C43" s="55"/>
      <c r="D43" s="55"/>
      <c r="E43" s="55"/>
      <c r="F43" s="55"/>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1">
    <mergeCell ref="A23:F33"/>
    <mergeCell ref="A8:C9"/>
    <mergeCell ref="R3:W5"/>
    <mergeCell ref="A3:F3"/>
    <mergeCell ref="A4:F5"/>
    <mergeCell ref="D8:F9"/>
    <mergeCell ref="A6:C7"/>
    <mergeCell ref="I6:N7"/>
    <mergeCell ref="D6:F7"/>
    <mergeCell ref="I3:N5"/>
    <mergeCell ref="R6:W7"/>
  </mergeCells>
  <hyperlinks>
    <hyperlink ref="A1" location="'Table of Contents'!A1" display="◄ Table of Contents" xr:uid="{00000000-0004-0000-1400-000000000000}"/>
  </hyperlinks>
  <pageMargins left="0.75" right="0.75" top="1" bottom="1" header="0.5" footer="0.5"/>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C5D9F1"/>
  </sheetPr>
  <dimension ref="A1:S200"/>
  <sheetViews>
    <sheetView zoomScaleNormal="100" workbookViewId="0"/>
  </sheetViews>
  <sheetFormatPr defaultRowHeight="15" x14ac:dyDescent="0.25"/>
  <cols>
    <col min="1" max="6" width="11.85546875" style="5" customWidth="1"/>
    <col min="7" max="7" width="3" style="1" customWidth="1"/>
    <col min="8" max="12" width="8.42578125" customWidth="1"/>
    <col min="13" max="13" width="3" style="1" customWidth="1"/>
    <col min="14" max="18" width="8.42578125" customWidth="1"/>
    <col min="19" max="19" width="3" style="1" customWidth="1"/>
  </cols>
  <sheetData>
    <row r="1" spans="1:17" ht="15" customHeight="1" x14ac:dyDescent="0.25">
      <c r="A1" s="54" t="s">
        <v>43</v>
      </c>
      <c r="B1" s="55"/>
      <c r="C1" s="55"/>
      <c r="D1" s="55"/>
      <c r="E1" s="55"/>
      <c r="F1" s="55"/>
    </row>
    <row r="2" spans="1:17" ht="15" customHeight="1" x14ac:dyDescent="0.25">
      <c r="A2" s="56"/>
      <c r="B2" s="56"/>
      <c r="C2" s="56"/>
      <c r="D2" s="56"/>
      <c r="E2" s="56"/>
      <c r="F2" s="56"/>
    </row>
    <row r="3" spans="1:17" ht="15" customHeight="1" x14ac:dyDescent="0.25">
      <c r="A3" s="57" t="s">
        <v>33</v>
      </c>
      <c r="B3" s="58"/>
      <c r="C3" s="58"/>
      <c r="D3" s="58"/>
      <c r="E3" s="58"/>
      <c r="F3" s="59"/>
      <c r="I3" s="46" t="str">
        <f>A6</f>
        <v>a) Standardised dual impacts of individual macroprudential policy instruments</v>
      </c>
      <c r="J3" s="45"/>
      <c r="K3" s="45"/>
      <c r="O3" s="46" t="str">
        <f>D6</f>
        <v>b) Calibration of Mundellian assignment for LTV and DSTI limits to tame housing market booms</v>
      </c>
      <c r="P3" s="45"/>
      <c r="Q3" s="45"/>
    </row>
    <row r="4" spans="1:17" ht="15" customHeight="1" x14ac:dyDescent="0.25">
      <c r="A4" s="60" t="s">
        <v>34</v>
      </c>
      <c r="B4" s="61"/>
      <c r="C4" s="61"/>
      <c r="D4" s="61"/>
      <c r="E4" s="61"/>
      <c r="F4" s="59"/>
      <c r="I4" s="45"/>
      <c r="J4" s="45"/>
      <c r="K4" s="45"/>
      <c r="O4" s="45"/>
      <c r="P4" s="45"/>
      <c r="Q4" s="45"/>
    </row>
    <row r="5" spans="1:17" ht="15" customHeight="1" x14ac:dyDescent="0.25">
      <c r="A5" s="62"/>
      <c r="B5" s="63"/>
      <c r="C5" s="63"/>
      <c r="D5" s="63"/>
      <c r="E5" s="63"/>
      <c r="F5" s="64"/>
      <c r="I5" s="45"/>
      <c r="J5" s="45"/>
      <c r="K5" s="45"/>
      <c r="O5" s="45"/>
      <c r="P5" s="45"/>
      <c r="Q5" s="45"/>
    </row>
    <row r="6" spans="1:17" ht="15" customHeight="1" x14ac:dyDescent="0.25">
      <c r="A6" s="65" t="s">
        <v>108</v>
      </c>
      <c r="B6" s="61"/>
      <c r="C6" s="59"/>
      <c r="D6" s="66" t="s">
        <v>109</v>
      </c>
      <c r="E6" s="61"/>
      <c r="F6" s="59"/>
      <c r="I6" s="48" t="str">
        <f>A8</f>
        <v>(standardised effects; joint precision-weighted impacts)</v>
      </c>
      <c r="J6" s="45"/>
      <c r="K6" s="45"/>
      <c r="O6" s="48"/>
      <c r="P6" s="45"/>
      <c r="Q6" s="45"/>
    </row>
    <row r="7" spans="1:17" ht="15" customHeight="1" x14ac:dyDescent="0.25">
      <c r="A7" s="67"/>
      <c r="B7" s="68"/>
      <c r="C7" s="69"/>
      <c r="D7" s="68"/>
      <c r="E7" s="68"/>
      <c r="F7" s="69"/>
      <c r="I7" s="45"/>
      <c r="J7" s="45"/>
      <c r="K7" s="45"/>
      <c r="O7" s="45"/>
      <c r="P7" s="45"/>
      <c r="Q7" s="45"/>
    </row>
    <row r="8" spans="1:17" ht="15" customHeight="1" x14ac:dyDescent="0.25">
      <c r="A8" s="70" t="s">
        <v>110</v>
      </c>
      <c r="B8" s="61"/>
      <c r="C8" s="59"/>
      <c r="D8" s="71"/>
      <c r="E8" s="61"/>
      <c r="F8" s="59"/>
    </row>
    <row r="9" spans="1:17" ht="15" customHeight="1" x14ac:dyDescent="0.25">
      <c r="A9" s="67"/>
      <c r="B9" s="68"/>
      <c r="C9" s="69"/>
      <c r="D9" s="68"/>
      <c r="E9" s="68"/>
      <c r="F9" s="69"/>
      <c r="I9" s="49" t="s">
        <v>72</v>
      </c>
      <c r="J9" s="50"/>
      <c r="K9" s="50"/>
      <c r="O9" s="49" t="s">
        <v>72</v>
      </c>
      <c r="P9" s="50"/>
      <c r="Q9" s="50"/>
    </row>
    <row r="10" spans="1:17" ht="15" customHeight="1" x14ac:dyDescent="0.25">
      <c r="A10" s="72"/>
      <c r="B10" s="55"/>
      <c r="C10" s="73"/>
      <c r="D10" s="55"/>
      <c r="E10" s="55"/>
      <c r="F10" s="73"/>
      <c r="I10" s="50"/>
      <c r="J10" s="50"/>
      <c r="K10" s="50"/>
      <c r="O10" s="50"/>
      <c r="P10" s="50"/>
      <c r="Q10" s="50"/>
    </row>
    <row r="11" spans="1:17" ht="15" customHeight="1" x14ac:dyDescent="0.25">
      <c r="A11" s="72"/>
      <c r="B11" s="55"/>
      <c r="C11" s="73"/>
      <c r="D11" s="55"/>
      <c r="E11" s="55"/>
      <c r="F11" s="73"/>
      <c r="I11" s="50"/>
      <c r="J11" s="50"/>
      <c r="K11" s="50"/>
      <c r="O11" s="50"/>
      <c r="P11" s="50"/>
      <c r="Q11" s="50"/>
    </row>
    <row r="12" spans="1:17" ht="15" customHeight="1" x14ac:dyDescent="0.25">
      <c r="A12" s="72"/>
      <c r="B12" s="55"/>
      <c r="C12" s="73"/>
      <c r="D12" s="55"/>
      <c r="E12" s="55"/>
      <c r="F12" s="73"/>
      <c r="I12" s="50"/>
      <c r="J12" s="50"/>
      <c r="K12" s="50"/>
      <c r="O12" s="50"/>
      <c r="P12" s="50"/>
      <c r="Q12" s="50"/>
    </row>
    <row r="13" spans="1:17" ht="15" customHeight="1" x14ac:dyDescent="0.25">
      <c r="A13" s="72"/>
      <c r="B13" s="55"/>
      <c r="C13" s="73"/>
      <c r="D13" s="55"/>
      <c r="E13" s="55"/>
      <c r="F13" s="73"/>
      <c r="I13" s="50"/>
      <c r="J13" s="50"/>
      <c r="K13" s="50"/>
      <c r="O13" s="50"/>
      <c r="P13" s="50"/>
      <c r="Q13" s="50"/>
    </row>
    <row r="14" spans="1:17" ht="15" customHeight="1" x14ac:dyDescent="0.25">
      <c r="A14" s="72"/>
      <c r="B14" s="55"/>
      <c r="C14" s="73"/>
      <c r="D14" s="55"/>
      <c r="E14" s="55"/>
      <c r="F14" s="73"/>
    </row>
    <row r="15" spans="1:17" ht="15" customHeight="1" x14ac:dyDescent="0.25">
      <c r="A15" s="72"/>
      <c r="B15" s="55"/>
      <c r="C15" s="73"/>
      <c r="D15" s="55"/>
      <c r="E15" s="55"/>
      <c r="F15" s="73"/>
    </row>
    <row r="16" spans="1:17" ht="15" customHeight="1" x14ac:dyDescent="0.25">
      <c r="A16" s="72"/>
      <c r="B16" s="55"/>
      <c r="C16" s="73"/>
      <c r="D16" s="55"/>
      <c r="E16" s="55"/>
      <c r="F16" s="73"/>
    </row>
    <row r="17" spans="1:6" ht="15" customHeight="1" x14ac:dyDescent="0.25">
      <c r="A17" s="72"/>
      <c r="B17" s="55"/>
      <c r="C17" s="73"/>
      <c r="D17" s="55"/>
      <c r="E17" s="55"/>
      <c r="F17" s="73"/>
    </row>
    <row r="18" spans="1:6" ht="15" customHeight="1" x14ac:dyDescent="0.25">
      <c r="A18" s="72"/>
      <c r="B18" s="55"/>
      <c r="C18" s="73"/>
      <c r="D18" s="55"/>
      <c r="E18" s="55"/>
      <c r="F18" s="73"/>
    </row>
    <row r="19" spans="1:6" ht="15" customHeight="1" x14ac:dyDescent="0.25">
      <c r="A19" s="72"/>
      <c r="B19" s="55"/>
      <c r="C19" s="73"/>
      <c r="D19" s="55"/>
      <c r="E19" s="55"/>
      <c r="F19" s="73"/>
    </row>
    <row r="20" spans="1:6" ht="15" customHeight="1" x14ac:dyDescent="0.25">
      <c r="A20" s="74"/>
      <c r="B20" s="75"/>
      <c r="C20" s="76"/>
      <c r="D20" s="75"/>
      <c r="E20" s="75"/>
      <c r="F20" s="76"/>
    </row>
    <row r="21" spans="1:6" ht="15" customHeight="1" x14ac:dyDescent="0.25">
      <c r="A21" s="72"/>
      <c r="B21" s="55"/>
      <c r="C21" s="55"/>
      <c r="D21" s="55"/>
      <c r="E21" s="55"/>
      <c r="F21" s="73"/>
    </row>
    <row r="22" spans="1:6" ht="15" customHeight="1" x14ac:dyDescent="0.25">
      <c r="A22" s="77" t="s">
        <v>313</v>
      </c>
      <c r="B22" s="61"/>
      <c r="C22" s="61"/>
      <c r="D22" s="61"/>
      <c r="E22" s="61"/>
      <c r="F22" s="59"/>
    </row>
    <row r="23" spans="1:6" ht="15" customHeight="1" x14ac:dyDescent="0.25">
      <c r="A23" s="78"/>
      <c r="B23" s="61"/>
      <c r="C23" s="61"/>
      <c r="D23" s="61"/>
      <c r="E23" s="61"/>
      <c r="F23" s="59"/>
    </row>
    <row r="24" spans="1:6" ht="15" customHeight="1" x14ac:dyDescent="0.25">
      <c r="A24" s="78"/>
      <c r="B24" s="61"/>
      <c r="C24" s="61"/>
      <c r="D24" s="61"/>
      <c r="E24" s="61"/>
      <c r="F24" s="59"/>
    </row>
    <row r="25" spans="1:6" ht="15" customHeight="1" x14ac:dyDescent="0.25">
      <c r="A25" s="78"/>
      <c r="B25" s="61"/>
      <c r="C25" s="61"/>
      <c r="D25" s="61"/>
      <c r="E25" s="61"/>
      <c r="F25" s="59"/>
    </row>
    <row r="26" spans="1:6" ht="15" customHeight="1" x14ac:dyDescent="0.25">
      <c r="A26" s="78"/>
      <c r="B26" s="61"/>
      <c r="C26" s="61"/>
      <c r="D26" s="61"/>
      <c r="E26" s="61"/>
      <c r="F26" s="59"/>
    </row>
    <row r="27" spans="1:6" ht="15" customHeight="1" x14ac:dyDescent="0.25">
      <c r="A27" s="78"/>
      <c r="B27" s="61"/>
      <c r="C27" s="61"/>
      <c r="D27" s="61"/>
      <c r="E27" s="61"/>
      <c r="F27" s="59"/>
    </row>
    <row r="28" spans="1:6" ht="15" customHeight="1" x14ac:dyDescent="0.25">
      <c r="A28" s="78"/>
      <c r="B28" s="61"/>
      <c r="C28" s="61"/>
      <c r="D28" s="61"/>
      <c r="E28" s="61"/>
      <c r="F28" s="59"/>
    </row>
    <row r="29" spans="1:6" ht="15" customHeight="1" x14ac:dyDescent="0.25">
      <c r="A29" s="78"/>
      <c r="B29" s="61"/>
      <c r="C29" s="61"/>
      <c r="D29" s="61"/>
      <c r="E29" s="61"/>
      <c r="F29" s="59"/>
    </row>
    <row r="30" spans="1:6" ht="15" customHeight="1" x14ac:dyDescent="0.25">
      <c r="A30" s="78"/>
      <c r="B30" s="61"/>
      <c r="C30" s="61"/>
      <c r="D30" s="61"/>
      <c r="E30" s="61"/>
      <c r="F30" s="59"/>
    </row>
    <row r="31" spans="1:6" ht="15" customHeight="1" x14ac:dyDescent="0.25">
      <c r="A31" s="78"/>
      <c r="B31" s="61"/>
      <c r="C31" s="61"/>
      <c r="D31" s="61"/>
      <c r="E31" s="61"/>
      <c r="F31" s="59"/>
    </row>
    <row r="32" spans="1:6" ht="15" customHeight="1" x14ac:dyDescent="0.25">
      <c r="A32" s="78"/>
      <c r="B32" s="61"/>
      <c r="C32" s="61"/>
      <c r="D32" s="61"/>
      <c r="E32" s="61"/>
      <c r="F32" s="59"/>
    </row>
    <row r="33" spans="1:6" ht="15" customHeight="1" x14ac:dyDescent="0.25">
      <c r="A33" s="78"/>
      <c r="B33" s="61"/>
      <c r="C33" s="61"/>
      <c r="D33" s="61"/>
      <c r="E33" s="61"/>
      <c r="F33" s="59"/>
    </row>
    <row r="34" spans="1:6" ht="15" customHeight="1" x14ac:dyDescent="0.25">
      <c r="A34" s="78"/>
      <c r="B34" s="61"/>
      <c r="C34" s="61"/>
      <c r="D34" s="61"/>
      <c r="E34" s="61"/>
      <c r="F34" s="59"/>
    </row>
    <row r="35" spans="1:6" ht="15" customHeight="1" x14ac:dyDescent="0.25">
      <c r="A35" s="78"/>
      <c r="B35" s="61"/>
      <c r="C35" s="61"/>
      <c r="D35" s="61"/>
      <c r="E35" s="61"/>
      <c r="F35" s="59"/>
    </row>
    <row r="36" spans="1:6" ht="15" customHeight="1" x14ac:dyDescent="0.25">
      <c r="A36" s="78"/>
      <c r="B36" s="61"/>
      <c r="C36" s="61"/>
      <c r="D36" s="61"/>
      <c r="E36" s="61"/>
      <c r="F36" s="59"/>
    </row>
    <row r="37" spans="1:6" ht="15" customHeight="1" x14ac:dyDescent="0.25">
      <c r="A37" s="78"/>
      <c r="B37" s="61"/>
      <c r="C37" s="61"/>
      <c r="D37" s="61"/>
      <c r="E37" s="61"/>
      <c r="F37" s="59"/>
    </row>
    <row r="38" spans="1:6" ht="15" customHeight="1" x14ac:dyDescent="0.25">
      <c r="A38" s="78"/>
      <c r="B38" s="61"/>
      <c r="C38" s="61"/>
      <c r="D38" s="61"/>
      <c r="E38" s="61"/>
      <c r="F38" s="59"/>
    </row>
    <row r="39" spans="1:6" ht="15" customHeight="1" x14ac:dyDescent="0.25">
      <c r="A39" s="78"/>
      <c r="B39" s="61"/>
      <c r="C39" s="61"/>
      <c r="D39" s="61"/>
      <c r="E39" s="61"/>
      <c r="F39" s="59"/>
    </row>
    <row r="40" spans="1:6" ht="15" customHeight="1" x14ac:dyDescent="0.25">
      <c r="A40" s="78"/>
      <c r="B40" s="61"/>
      <c r="C40" s="61"/>
      <c r="D40" s="61"/>
      <c r="E40" s="61"/>
      <c r="F40" s="59"/>
    </row>
    <row r="41" spans="1:6" ht="15" customHeight="1" x14ac:dyDescent="0.25">
      <c r="A41" s="78"/>
      <c r="B41" s="61"/>
      <c r="C41" s="61"/>
      <c r="D41" s="61"/>
      <c r="E41" s="61"/>
      <c r="F41" s="59"/>
    </row>
    <row r="42" spans="1:6" ht="15" customHeight="1" x14ac:dyDescent="0.25">
      <c r="A42" s="78"/>
      <c r="B42" s="61"/>
      <c r="C42" s="61"/>
      <c r="D42" s="61"/>
      <c r="E42" s="61"/>
      <c r="F42" s="59"/>
    </row>
    <row r="43" spans="1:6" ht="15" customHeight="1" x14ac:dyDescent="0.25">
      <c r="A43" s="78"/>
      <c r="B43" s="61"/>
      <c r="C43" s="61"/>
      <c r="D43" s="61"/>
      <c r="E43" s="61"/>
      <c r="F43" s="59"/>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3">
    <mergeCell ref="I9:K13"/>
    <mergeCell ref="A8:C9"/>
    <mergeCell ref="A22:F43"/>
    <mergeCell ref="O3:Q5"/>
    <mergeCell ref="O9:Q13"/>
    <mergeCell ref="A3:F3"/>
    <mergeCell ref="A4:F5"/>
    <mergeCell ref="D8:F9"/>
    <mergeCell ref="A6:C7"/>
    <mergeCell ref="I6:K7"/>
    <mergeCell ref="D6:F7"/>
    <mergeCell ref="I3:K5"/>
    <mergeCell ref="O6:Q7"/>
  </mergeCells>
  <hyperlinks>
    <hyperlink ref="A1" location="'Table of Contents'!A1" display="◄ Table of Contents" xr:uid="{00000000-0004-0000-1500-000000000000}"/>
  </hyperlinks>
  <pageMargins left="0.75" right="0.75" top="1" bottom="1" header="0.5" footer="0.5"/>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3ABFD-67B3-4768-BBC9-9B33D069EE11}">
  <sheetPr>
    <tabColor rgb="FF538DD5"/>
  </sheetPr>
  <dimension ref="C6:C7"/>
  <sheetViews>
    <sheetView workbookViewId="0"/>
  </sheetViews>
  <sheetFormatPr defaultColWidth="9.42578125" defaultRowHeight="15" x14ac:dyDescent="0.25"/>
  <cols>
    <col min="1" max="16384" width="9.42578125" style="5"/>
  </cols>
  <sheetData>
    <row r="6" spans="3:3" ht="26.25" x14ac:dyDescent="0.25">
      <c r="C6" s="113" t="s">
        <v>387</v>
      </c>
    </row>
    <row r="7" spans="3:3" ht="18" x14ac:dyDescent="0.25">
      <c r="C7" s="7" t="s">
        <v>388</v>
      </c>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C5D9F1"/>
  </sheetPr>
  <dimension ref="A1:S200"/>
  <sheetViews>
    <sheetView zoomScaleNormal="100" workbookViewId="0"/>
  </sheetViews>
  <sheetFormatPr defaultRowHeight="15" x14ac:dyDescent="0.25"/>
  <cols>
    <col min="1" max="6" width="11.85546875" style="5" customWidth="1"/>
    <col min="7" max="7" width="3" style="1" customWidth="1"/>
    <col min="8" max="8" width="8.42578125" style="8" customWidth="1"/>
    <col min="9" max="11" width="9.140625" style="8" customWidth="1"/>
    <col min="12" max="12" width="8.42578125" style="8" customWidth="1"/>
    <col min="13" max="13" width="3" style="1" customWidth="1"/>
    <col min="14" max="18" width="8.42578125" style="8" customWidth="1"/>
    <col min="19" max="19" width="3" style="1" customWidth="1"/>
  </cols>
  <sheetData>
    <row r="1" spans="1:17" ht="15" customHeight="1" x14ac:dyDescent="0.25">
      <c r="A1" s="54" t="s">
        <v>43</v>
      </c>
      <c r="B1" s="55"/>
      <c r="C1" s="55"/>
      <c r="D1" s="55"/>
      <c r="E1" s="55"/>
      <c r="F1" s="55"/>
    </row>
    <row r="2" spans="1:17" ht="15" customHeight="1" x14ac:dyDescent="0.25">
      <c r="A2" s="56"/>
      <c r="B2" s="56"/>
      <c r="C2" s="56"/>
      <c r="D2" s="56"/>
      <c r="E2" s="56"/>
      <c r="F2" s="56"/>
    </row>
    <row r="3" spans="1:17" ht="15" customHeight="1" x14ac:dyDescent="0.25">
      <c r="A3" s="79" t="s">
        <v>35</v>
      </c>
      <c r="B3" s="58"/>
      <c r="C3" s="58"/>
      <c r="D3" s="58"/>
      <c r="E3" s="58"/>
      <c r="F3" s="58"/>
      <c r="I3" s="46" t="str">
        <f>A6</f>
        <v>a) Share of euro area firms with interest coverage ratios below 1</v>
      </c>
      <c r="J3" s="46"/>
      <c r="K3" s="46"/>
      <c r="O3" s="46" t="str">
        <f>D6</f>
        <v>b) Share of key sectors in global private credit deals</v>
      </c>
      <c r="P3" s="47"/>
      <c r="Q3" s="47"/>
    </row>
    <row r="4" spans="1:17" ht="15" customHeight="1" x14ac:dyDescent="0.25">
      <c r="A4" s="60" t="s">
        <v>36</v>
      </c>
      <c r="B4" s="61"/>
      <c r="C4" s="61"/>
      <c r="D4" s="61"/>
      <c r="E4" s="61"/>
      <c r="F4" s="59"/>
      <c r="I4" s="46"/>
      <c r="J4" s="46"/>
      <c r="K4" s="46"/>
      <c r="O4" s="47"/>
      <c r="P4" s="47"/>
      <c r="Q4" s="47"/>
    </row>
    <row r="5" spans="1:17" ht="15" customHeight="1" x14ac:dyDescent="0.25">
      <c r="A5" s="62"/>
      <c r="B5" s="63"/>
      <c r="C5" s="63"/>
      <c r="D5" s="63"/>
      <c r="E5" s="63"/>
      <c r="F5" s="64"/>
      <c r="I5" s="46"/>
      <c r="J5" s="46"/>
      <c r="K5" s="46"/>
      <c r="O5" s="47"/>
      <c r="P5" s="47"/>
      <c r="Q5" s="47"/>
    </row>
    <row r="6" spans="1:17" ht="15" customHeight="1" x14ac:dyDescent="0.25">
      <c r="A6" s="65" t="s">
        <v>111</v>
      </c>
      <c r="B6" s="61"/>
      <c r="C6" s="59"/>
      <c r="D6" s="66" t="s">
        <v>112</v>
      </c>
      <c r="E6" s="61"/>
      <c r="F6" s="59"/>
      <c r="I6" s="48" t="str">
        <f>A8</f>
        <v>(2018-24, percentages)</v>
      </c>
      <c r="J6" s="48"/>
      <c r="K6" s="48"/>
      <c r="O6" s="48" t="str">
        <f>D8</f>
        <v>(2020-26; percentages, € trillions)</v>
      </c>
      <c r="P6" s="47"/>
      <c r="Q6" s="47"/>
    </row>
    <row r="7" spans="1:17" ht="15" customHeight="1" x14ac:dyDescent="0.25">
      <c r="A7" s="67"/>
      <c r="B7" s="68"/>
      <c r="C7" s="69"/>
      <c r="D7" s="68"/>
      <c r="E7" s="68"/>
      <c r="F7" s="69"/>
      <c r="I7" s="48"/>
      <c r="J7" s="48"/>
      <c r="K7" s="48"/>
      <c r="O7" s="47"/>
      <c r="P7" s="47"/>
      <c r="Q7" s="47"/>
    </row>
    <row r="8" spans="1:17" ht="15" customHeight="1" x14ac:dyDescent="0.25">
      <c r="A8" s="70" t="s">
        <v>90</v>
      </c>
      <c r="B8" s="61"/>
      <c r="C8" s="59"/>
      <c r="D8" s="71" t="s">
        <v>113</v>
      </c>
      <c r="E8" s="61"/>
      <c r="F8" s="59"/>
    </row>
    <row r="9" spans="1:17" ht="15" customHeight="1" x14ac:dyDescent="0.25">
      <c r="A9" s="67"/>
      <c r="B9" s="68"/>
      <c r="C9" s="69"/>
      <c r="D9" s="68"/>
      <c r="E9" s="68"/>
      <c r="F9" s="69"/>
      <c r="I9" s="49" t="s">
        <v>72</v>
      </c>
      <c r="J9" s="119"/>
      <c r="K9" s="119"/>
      <c r="O9" s="49" t="s">
        <v>72</v>
      </c>
      <c r="P9" s="119"/>
      <c r="Q9" s="119"/>
    </row>
    <row r="10" spans="1:17" ht="15" customHeight="1" x14ac:dyDescent="0.25">
      <c r="A10" s="72"/>
      <c r="B10" s="55"/>
      <c r="C10" s="73"/>
      <c r="D10" s="55"/>
      <c r="E10" s="55"/>
      <c r="F10" s="73"/>
      <c r="I10" s="119"/>
      <c r="J10" s="119"/>
      <c r="K10" s="119"/>
      <c r="O10" s="119"/>
      <c r="P10" s="119"/>
      <c r="Q10" s="119"/>
    </row>
    <row r="11" spans="1:17" ht="15" customHeight="1" x14ac:dyDescent="0.25">
      <c r="A11" s="72"/>
      <c r="B11" s="55"/>
      <c r="C11" s="73"/>
      <c r="D11" s="55"/>
      <c r="E11" s="55"/>
      <c r="F11" s="73"/>
      <c r="I11" s="119"/>
      <c r="J11" s="119"/>
      <c r="K11" s="119"/>
      <c r="O11" s="119"/>
      <c r="P11" s="119"/>
      <c r="Q11" s="119"/>
    </row>
    <row r="12" spans="1:17" ht="15" customHeight="1" x14ac:dyDescent="0.25">
      <c r="A12" s="72"/>
      <c r="B12" s="55"/>
      <c r="C12" s="73"/>
      <c r="D12" s="55"/>
      <c r="E12" s="55"/>
      <c r="F12" s="73"/>
      <c r="I12" s="119"/>
      <c r="J12" s="119"/>
      <c r="K12" s="119"/>
      <c r="O12" s="119"/>
      <c r="P12" s="119"/>
      <c r="Q12" s="119"/>
    </row>
    <row r="13" spans="1:17" ht="15" customHeight="1" x14ac:dyDescent="0.25">
      <c r="A13" s="72"/>
      <c r="B13" s="55"/>
      <c r="C13" s="73"/>
      <c r="D13" s="55"/>
      <c r="E13" s="55"/>
      <c r="F13" s="73"/>
      <c r="I13" s="119"/>
      <c r="J13" s="119"/>
      <c r="K13" s="119"/>
      <c r="O13" s="119"/>
      <c r="P13" s="119"/>
      <c r="Q13" s="119"/>
    </row>
    <row r="14" spans="1:17" ht="15" customHeight="1" x14ac:dyDescent="0.25">
      <c r="A14" s="72"/>
      <c r="B14" s="55"/>
      <c r="C14" s="73"/>
      <c r="D14" s="55"/>
      <c r="E14" s="55"/>
      <c r="F14" s="73"/>
      <c r="O14" s="16"/>
      <c r="P14" s="25"/>
    </row>
    <row r="15" spans="1:17" ht="15" customHeight="1" x14ac:dyDescent="0.25">
      <c r="A15" s="72"/>
      <c r="B15" s="55"/>
      <c r="C15" s="73"/>
      <c r="D15" s="55"/>
      <c r="E15" s="55"/>
      <c r="F15" s="73"/>
      <c r="O15" s="16"/>
      <c r="P15" s="25"/>
    </row>
    <row r="16" spans="1:17" ht="15" customHeight="1" x14ac:dyDescent="0.25">
      <c r="A16" s="72"/>
      <c r="B16" s="55"/>
      <c r="C16" s="73"/>
      <c r="D16" s="55"/>
      <c r="E16" s="55"/>
      <c r="F16" s="73"/>
    </row>
    <row r="17" spans="1:6" ht="15" customHeight="1" x14ac:dyDescent="0.25">
      <c r="A17" s="72"/>
      <c r="B17" s="55"/>
      <c r="C17" s="73"/>
      <c r="D17" s="55"/>
      <c r="E17" s="55"/>
      <c r="F17" s="73"/>
    </row>
    <row r="18" spans="1:6" ht="15" customHeight="1" x14ac:dyDescent="0.25">
      <c r="A18" s="72"/>
      <c r="B18" s="55"/>
      <c r="C18" s="73"/>
      <c r="D18" s="55"/>
      <c r="E18" s="55"/>
      <c r="F18" s="73"/>
    </row>
    <row r="19" spans="1:6" ht="15" customHeight="1" x14ac:dyDescent="0.25">
      <c r="A19" s="72"/>
      <c r="B19" s="55"/>
      <c r="C19" s="73"/>
      <c r="D19" s="55"/>
      <c r="E19" s="55"/>
      <c r="F19" s="73"/>
    </row>
    <row r="20" spans="1:6" ht="15" customHeight="1" x14ac:dyDescent="0.25">
      <c r="A20" s="72"/>
      <c r="B20" s="55"/>
      <c r="C20" s="73"/>
      <c r="D20" s="55"/>
      <c r="E20" s="55"/>
      <c r="F20" s="73"/>
    </row>
    <row r="21" spans="1:6" ht="15" customHeight="1" x14ac:dyDescent="0.25">
      <c r="A21" s="72"/>
      <c r="B21" s="55"/>
      <c r="C21" s="73"/>
      <c r="D21" s="55"/>
      <c r="E21" s="55"/>
      <c r="F21" s="73"/>
    </row>
    <row r="22" spans="1:6" ht="15" customHeight="1" x14ac:dyDescent="0.25">
      <c r="A22" s="74"/>
      <c r="B22" s="75"/>
      <c r="C22" s="76"/>
      <c r="D22" s="75"/>
      <c r="E22" s="75"/>
      <c r="F22" s="76"/>
    </row>
    <row r="23" spans="1:6" ht="15" customHeight="1" x14ac:dyDescent="0.25">
      <c r="A23" s="72"/>
      <c r="B23" s="55"/>
      <c r="C23" s="55"/>
      <c r="D23" s="55"/>
      <c r="E23" s="55"/>
      <c r="F23" s="73"/>
    </row>
    <row r="24" spans="1:6" ht="15" customHeight="1" x14ac:dyDescent="0.25">
      <c r="A24" s="77" t="s">
        <v>114</v>
      </c>
      <c r="B24" s="61"/>
      <c r="C24" s="61"/>
      <c r="D24" s="61"/>
      <c r="E24" s="61"/>
      <c r="F24" s="59"/>
    </row>
    <row r="25" spans="1:6" ht="15" customHeight="1" x14ac:dyDescent="0.25">
      <c r="A25" s="78"/>
      <c r="B25" s="61"/>
      <c r="C25" s="61"/>
      <c r="D25" s="61"/>
      <c r="E25" s="61"/>
      <c r="F25" s="59"/>
    </row>
    <row r="26" spans="1:6" ht="15" customHeight="1" x14ac:dyDescent="0.25">
      <c r="A26" s="78"/>
      <c r="B26" s="61"/>
      <c r="C26" s="61"/>
      <c r="D26" s="61"/>
      <c r="E26" s="61"/>
      <c r="F26" s="59"/>
    </row>
    <row r="27" spans="1:6" ht="15" customHeight="1" x14ac:dyDescent="0.25">
      <c r="A27" s="78"/>
      <c r="B27" s="61"/>
      <c r="C27" s="61"/>
      <c r="D27" s="61"/>
      <c r="E27" s="61"/>
      <c r="F27" s="59"/>
    </row>
    <row r="28" spans="1:6" ht="15" customHeight="1" x14ac:dyDescent="0.25">
      <c r="A28" s="78"/>
      <c r="B28" s="61"/>
      <c r="C28" s="61"/>
      <c r="D28" s="61"/>
      <c r="E28" s="61"/>
      <c r="F28" s="59"/>
    </row>
    <row r="29" spans="1:6" ht="15" customHeight="1" x14ac:dyDescent="0.25">
      <c r="A29" s="78"/>
      <c r="B29" s="61"/>
      <c r="C29" s="61"/>
      <c r="D29" s="61"/>
      <c r="E29" s="61"/>
      <c r="F29" s="59"/>
    </row>
    <row r="30" spans="1:6" ht="15" customHeight="1" x14ac:dyDescent="0.25">
      <c r="A30" s="78"/>
      <c r="B30" s="61"/>
      <c r="C30" s="61"/>
      <c r="D30" s="61"/>
      <c r="E30" s="61"/>
      <c r="F30" s="59"/>
    </row>
    <row r="31" spans="1:6" ht="15" customHeight="1" x14ac:dyDescent="0.25">
      <c r="A31" s="78"/>
      <c r="B31" s="61"/>
      <c r="C31" s="61"/>
      <c r="D31" s="61"/>
      <c r="E31" s="61"/>
      <c r="F31" s="59"/>
    </row>
    <row r="32" spans="1:6" ht="15" customHeight="1" x14ac:dyDescent="0.25">
      <c r="A32" s="78"/>
      <c r="B32" s="61"/>
      <c r="C32" s="61"/>
      <c r="D32" s="61"/>
      <c r="E32" s="61"/>
      <c r="F32" s="59"/>
    </row>
    <row r="33" spans="1:6" ht="15" customHeight="1" x14ac:dyDescent="0.25">
      <c r="A33" s="78"/>
      <c r="B33" s="61"/>
      <c r="C33" s="61"/>
      <c r="D33" s="61"/>
      <c r="E33" s="61"/>
      <c r="F33" s="59"/>
    </row>
    <row r="34" spans="1:6" ht="15" customHeight="1" x14ac:dyDescent="0.25">
      <c r="A34" s="78"/>
      <c r="B34" s="61"/>
      <c r="C34" s="61"/>
      <c r="D34" s="61"/>
      <c r="E34" s="61"/>
      <c r="F34" s="59"/>
    </row>
    <row r="35" spans="1:6" ht="15" customHeight="1" x14ac:dyDescent="0.25">
      <c r="A35" s="78"/>
      <c r="B35" s="61"/>
      <c r="C35" s="61"/>
      <c r="D35" s="61"/>
      <c r="E35" s="61"/>
      <c r="F35" s="59"/>
    </row>
    <row r="36" spans="1:6" ht="15" customHeight="1" x14ac:dyDescent="0.25">
      <c r="A36" s="78"/>
      <c r="B36" s="61"/>
      <c r="C36" s="61"/>
      <c r="D36" s="61"/>
      <c r="E36" s="61"/>
      <c r="F36" s="59"/>
    </row>
    <row r="37" spans="1:6" ht="15" customHeight="1" x14ac:dyDescent="0.25">
      <c r="A37" s="78"/>
      <c r="B37" s="61"/>
      <c r="C37" s="61"/>
      <c r="D37" s="61"/>
      <c r="E37" s="61"/>
      <c r="F37" s="59"/>
    </row>
    <row r="38" spans="1:6" ht="15" customHeight="1" x14ac:dyDescent="0.25">
      <c r="A38" s="55"/>
      <c r="B38" s="55"/>
      <c r="C38" s="55"/>
      <c r="D38" s="55"/>
      <c r="E38" s="55"/>
      <c r="F38" s="55"/>
    </row>
    <row r="39" spans="1:6" ht="15" customHeight="1" x14ac:dyDescent="0.25">
      <c r="A39" s="55"/>
      <c r="B39" s="55"/>
      <c r="C39" s="55"/>
      <c r="D39" s="55"/>
      <c r="E39" s="55"/>
      <c r="F39" s="55"/>
    </row>
    <row r="40" spans="1:6" ht="15" customHeight="1" x14ac:dyDescent="0.25">
      <c r="A40" s="55"/>
      <c r="B40" s="55"/>
      <c r="C40" s="55"/>
      <c r="D40" s="55"/>
      <c r="E40" s="55"/>
      <c r="F40" s="55"/>
    </row>
    <row r="41" spans="1:6" ht="15" customHeight="1" x14ac:dyDescent="0.25">
      <c r="A41" s="55"/>
      <c r="B41" s="55"/>
      <c r="C41" s="55"/>
      <c r="D41" s="55"/>
      <c r="E41" s="55"/>
      <c r="F41" s="55"/>
    </row>
    <row r="42" spans="1:6" ht="15" customHeight="1" x14ac:dyDescent="0.25">
      <c r="A42" s="55"/>
      <c r="B42" s="55"/>
      <c r="C42" s="55"/>
      <c r="D42" s="55"/>
      <c r="E42" s="55"/>
      <c r="F42" s="55"/>
    </row>
    <row r="43" spans="1:6" ht="15" customHeight="1" x14ac:dyDescent="0.25">
      <c r="A43" s="55"/>
      <c r="B43" s="55"/>
      <c r="C43" s="55"/>
      <c r="D43" s="55"/>
      <c r="E43" s="55"/>
      <c r="F43" s="55"/>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3">
    <mergeCell ref="A8:C9"/>
    <mergeCell ref="O3:Q5"/>
    <mergeCell ref="A24:F37"/>
    <mergeCell ref="A3:F3"/>
    <mergeCell ref="A4:F5"/>
    <mergeCell ref="D8:F9"/>
    <mergeCell ref="A6:C7"/>
    <mergeCell ref="D6:F7"/>
    <mergeCell ref="O6:Q7"/>
    <mergeCell ref="I3:K5"/>
    <mergeCell ref="I6:K7"/>
    <mergeCell ref="I9:K13"/>
    <mergeCell ref="O9:Q13"/>
  </mergeCells>
  <hyperlinks>
    <hyperlink ref="A1" location="'Table of Contents'!A1" display="◄ Table of Contents" xr:uid="{00000000-0004-0000-1800-000000000000}"/>
  </hyperlinks>
  <pageMargins left="0.75" right="0.75" top="1" bottom="1" header="0.5" footer="0.5"/>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C5D9F1"/>
  </sheetPr>
  <dimension ref="A1:T200"/>
  <sheetViews>
    <sheetView zoomScaleNormal="100" workbookViewId="0"/>
  </sheetViews>
  <sheetFormatPr defaultRowHeight="15" x14ac:dyDescent="0.25"/>
  <cols>
    <col min="1" max="6" width="11.85546875" style="5" customWidth="1"/>
    <col min="7" max="7" width="3" style="1" customWidth="1"/>
    <col min="8" max="8" width="6.85546875" style="10" customWidth="1"/>
    <col min="9" max="13" width="8.42578125" style="8" customWidth="1"/>
    <col min="14" max="14" width="3" style="1" customWidth="1"/>
    <col min="15" max="19" width="8.42578125" style="8" customWidth="1"/>
    <col min="20" max="20" width="3" style="1" customWidth="1"/>
    <col min="21" max="16384" width="9.140625" style="8"/>
  </cols>
  <sheetData>
    <row r="1" spans="1:18" ht="15" customHeight="1" x14ac:dyDescent="0.25">
      <c r="A1" s="54" t="s">
        <v>43</v>
      </c>
      <c r="B1" s="55"/>
      <c r="C1" s="55"/>
      <c r="D1" s="55"/>
      <c r="E1" s="55"/>
      <c r="F1" s="55"/>
    </row>
    <row r="2" spans="1:18" ht="15" customHeight="1" x14ac:dyDescent="0.25">
      <c r="A2" s="56"/>
      <c r="B2" s="56"/>
      <c r="C2" s="56"/>
      <c r="D2" s="56"/>
      <c r="E2" s="56"/>
      <c r="F2" s="56"/>
    </row>
    <row r="3" spans="1:18" ht="15" customHeight="1" x14ac:dyDescent="0.25">
      <c r="A3" s="79" t="s">
        <v>37</v>
      </c>
      <c r="B3" s="58"/>
      <c r="C3" s="58"/>
      <c r="D3" s="58"/>
      <c r="E3" s="58"/>
      <c r="F3" s="58"/>
      <c r="I3" s="46" t="str">
        <f>A6</f>
        <v>a) Redemption requests from BDCs in the United States</v>
      </c>
      <c r="J3" s="46"/>
      <c r="K3" s="46"/>
      <c r="L3" s="46"/>
      <c r="P3" s="46" t="str">
        <f>D6</f>
        <v>b) Stock prices of private market firms and BDCs</v>
      </c>
      <c r="Q3" s="47"/>
      <c r="R3" s="47"/>
    </row>
    <row r="4" spans="1:18" ht="15" customHeight="1" x14ac:dyDescent="0.25">
      <c r="A4" s="60" t="s">
        <v>38</v>
      </c>
      <c r="B4" s="61"/>
      <c r="C4" s="61"/>
      <c r="D4" s="61"/>
      <c r="E4" s="61"/>
      <c r="F4" s="59"/>
      <c r="I4" s="46"/>
      <c r="J4" s="46"/>
      <c r="K4" s="46"/>
      <c r="L4" s="46"/>
      <c r="P4" s="47"/>
      <c r="Q4" s="47"/>
      <c r="R4" s="47"/>
    </row>
    <row r="5" spans="1:18" ht="15" customHeight="1" x14ac:dyDescent="0.25">
      <c r="A5" s="62"/>
      <c r="B5" s="63"/>
      <c r="C5" s="63"/>
      <c r="D5" s="63"/>
      <c r="E5" s="63"/>
      <c r="F5" s="64"/>
      <c r="I5" s="46"/>
      <c r="J5" s="46"/>
      <c r="K5" s="46"/>
      <c r="L5" s="46"/>
      <c r="P5" s="47"/>
      <c r="Q5" s="47"/>
      <c r="R5" s="47"/>
    </row>
    <row r="6" spans="1:18" ht="15" customHeight="1" x14ac:dyDescent="0.25">
      <c r="A6" s="65" t="s">
        <v>115</v>
      </c>
      <c r="B6" s="61"/>
      <c r="C6" s="59"/>
      <c r="D6" s="66" t="s">
        <v>116</v>
      </c>
      <c r="E6" s="61"/>
      <c r="F6" s="59"/>
      <c r="I6" s="48" t="str">
        <f>A8</f>
        <v>(Q2 2021-Q1 2026, percentages of net asset value)</v>
      </c>
      <c r="J6" s="48"/>
      <c r="K6" s="48"/>
      <c r="L6" s="48"/>
      <c r="P6" s="48" t="str">
        <f>D8</f>
        <v>(2 Jan.-19 May 2026, index: 2 Jan. 2026 = 100)</v>
      </c>
      <c r="Q6" s="47"/>
      <c r="R6" s="47"/>
    </row>
    <row r="7" spans="1:18" ht="15" customHeight="1" x14ac:dyDescent="0.25">
      <c r="A7" s="67"/>
      <c r="B7" s="68"/>
      <c r="C7" s="69"/>
      <c r="D7" s="68"/>
      <c r="E7" s="68"/>
      <c r="F7" s="69"/>
      <c r="I7" s="48"/>
      <c r="J7" s="48"/>
      <c r="K7" s="48"/>
      <c r="L7" s="48"/>
      <c r="P7" s="47"/>
      <c r="Q7" s="47"/>
      <c r="R7" s="47"/>
    </row>
    <row r="8" spans="1:18" ht="15" customHeight="1" x14ac:dyDescent="0.25">
      <c r="A8" s="70" t="s">
        <v>117</v>
      </c>
      <c r="B8" s="61"/>
      <c r="C8" s="59"/>
      <c r="D8" s="71" t="s">
        <v>118</v>
      </c>
      <c r="E8" s="61"/>
      <c r="F8" s="59"/>
    </row>
    <row r="9" spans="1:18" ht="15" customHeight="1" x14ac:dyDescent="0.25">
      <c r="A9" s="67"/>
      <c r="B9" s="68"/>
      <c r="C9" s="69"/>
      <c r="D9" s="68"/>
      <c r="E9" s="68"/>
      <c r="F9" s="69"/>
      <c r="I9" s="16"/>
      <c r="J9" s="16" t="s">
        <v>228</v>
      </c>
      <c r="K9" s="27" t="s">
        <v>211</v>
      </c>
      <c r="L9" s="27" t="s">
        <v>212</v>
      </c>
      <c r="P9" s="49" t="s">
        <v>72</v>
      </c>
      <c r="Q9" s="50"/>
      <c r="R9" s="50"/>
    </row>
    <row r="10" spans="1:18" ht="15" customHeight="1" x14ac:dyDescent="0.25">
      <c r="A10" s="72"/>
      <c r="B10" s="55"/>
      <c r="C10" s="73"/>
      <c r="D10" s="55"/>
      <c r="E10" s="55"/>
      <c r="F10" s="73"/>
      <c r="I10" s="111">
        <v>2021</v>
      </c>
      <c r="J10" s="8" t="s">
        <v>213</v>
      </c>
      <c r="K10" s="25">
        <v>0.03</v>
      </c>
      <c r="L10" s="25">
        <v>0.03</v>
      </c>
      <c r="P10" s="50"/>
      <c r="Q10" s="50"/>
      <c r="R10" s="50"/>
    </row>
    <row r="11" spans="1:18" ht="15" customHeight="1" x14ac:dyDescent="0.25">
      <c r="A11" s="72"/>
      <c r="B11" s="55"/>
      <c r="C11" s="73"/>
      <c r="D11" s="55"/>
      <c r="E11" s="55"/>
      <c r="F11" s="73"/>
      <c r="I11" s="111"/>
      <c r="J11" s="8" t="s">
        <v>214</v>
      </c>
      <c r="K11" s="25">
        <v>7.4999999999999997E-2</v>
      </c>
      <c r="L11" s="25">
        <v>7.4999999999999997E-2</v>
      </c>
      <c r="P11" s="50"/>
      <c r="Q11" s="50"/>
      <c r="R11" s="50"/>
    </row>
    <row r="12" spans="1:18" ht="15" customHeight="1" x14ac:dyDescent="0.25">
      <c r="A12" s="72"/>
      <c r="B12" s="55"/>
      <c r="C12" s="73"/>
      <c r="D12" s="55"/>
      <c r="E12" s="55"/>
      <c r="F12" s="73"/>
      <c r="I12" s="111"/>
      <c r="J12" s="8" t="s">
        <v>215</v>
      </c>
      <c r="K12" s="25">
        <v>0.108</v>
      </c>
      <c r="L12" s="25">
        <v>0.108</v>
      </c>
      <c r="P12" s="50"/>
      <c r="Q12" s="50"/>
      <c r="R12" s="50"/>
    </row>
    <row r="13" spans="1:18" ht="15" customHeight="1" x14ac:dyDescent="0.25">
      <c r="A13" s="72"/>
      <c r="B13" s="55"/>
      <c r="C13" s="73"/>
      <c r="D13" s="55"/>
      <c r="E13" s="55"/>
      <c r="F13" s="73"/>
      <c r="I13" s="111">
        <v>2022</v>
      </c>
      <c r="J13" s="8" t="s">
        <v>216</v>
      </c>
      <c r="K13" s="25">
        <v>0.38059999999999999</v>
      </c>
      <c r="L13" s="25">
        <v>0.38059999999999999</v>
      </c>
      <c r="P13" s="50"/>
      <c r="Q13" s="50"/>
      <c r="R13" s="50"/>
    </row>
    <row r="14" spans="1:18" ht="15" customHeight="1" x14ac:dyDescent="0.25">
      <c r="A14" s="72"/>
      <c r="B14" s="55"/>
      <c r="C14" s="73"/>
      <c r="D14" s="55"/>
      <c r="E14" s="55"/>
      <c r="F14" s="73"/>
      <c r="I14" s="111"/>
      <c r="J14" s="8" t="s">
        <v>213</v>
      </c>
      <c r="K14" s="25">
        <v>1.2573749999999999</v>
      </c>
      <c r="L14" s="25">
        <v>1.2573749999999999</v>
      </c>
    </row>
    <row r="15" spans="1:18" ht="15" customHeight="1" x14ac:dyDescent="0.25">
      <c r="A15" s="72"/>
      <c r="B15" s="55"/>
      <c r="C15" s="73"/>
      <c r="D15" s="55"/>
      <c r="E15" s="55"/>
      <c r="F15" s="73"/>
      <c r="I15" s="111"/>
      <c r="J15" s="8" t="s">
        <v>214</v>
      </c>
      <c r="K15" s="25">
        <v>1.4738</v>
      </c>
      <c r="L15" s="25">
        <v>1.4738</v>
      </c>
    </row>
    <row r="16" spans="1:18" ht="15" customHeight="1" x14ac:dyDescent="0.25">
      <c r="A16" s="72"/>
      <c r="B16" s="55"/>
      <c r="C16" s="73"/>
      <c r="D16" s="55"/>
      <c r="E16" s="55"/>
      <c r="F16" s="73"/>
      <c r="I16" s="111"/>
      <c r="J16" s="8" t="s">
        <v>215</v>
      </c>
      <c r="K16" s="25">
        <v>2.0983999999999998</v>
      </c>
      <c r="L16" s="25">
        <v>2.0983999999999998</v>
      </c>
    </row>
    <row r="17" spans="1:12" ht="15" customHeight="1" x14ac:dyDescent="0.25">
      <c r="A17" s="72"/>
      <c r="B17" s="55"/>
      <c r="C17" s="73"/>
      <c r="D17" s="55"/>
      <c r="E17" s="55"/>
      <c r="F17" s="73"/>
      <c r="I17" s="111">
        <v>2023</v>
      </c>
      <c r="J17" s="8" t="s">
        <v>216</v>
      </c>
      <c r="K17" s="25">
        <v>1.8773846153846201</v>
      </c>
      <c r="L17" s="25">
        <v>1.8773846153846201</v>
      </c>
    </row>
    <row r="18" spans="1:12" ht="15" customHeight="1" x14ac:dyDescent="0.25">
      <c r="A18" s="72"/>
      <c r="B18" s="55"/>
      <c r="C18" s="73"/>
      <c r="D18" s="55"/>
      <c r="E18" s="55"/>
      <c r="F18" s="73"/>
      <c r="I18" s="111"/>
      <c r="J18" s="8" t="s">
        <v>213</v>
      </c>
      <c r="K18" s="25">
        <v>1.8640000000000001</v>
      </c>
      <c r="L18" s="25">
        <v>1.8640000000000001</v>
      </c>
    </row>
    <row r="19" spans="1:12" ht="15" customHeight="1" x14ac:dyDescent="0.25">
      <c r="A19" s="72"/>
      <c r="B19" s="55"/>
      <c r="C19" s="73"/>
      <c r="D19" s="55"/>
      <c r="E19" s="55"/>
      <c r="F19" s="73"/>
      <c r="I19" s="111"/>
      <c r="J19" s="8" t="s">
        <v>214</v>
      </c>
      <c r="K19" s="25">
        <v>1.0685882352941201</v>
      </c>
      <c r="L19" s="25">
        <v>1.0685882352941201</v>
      </c>
    </row>
    <row r="20" spans="1:12" ht="15" customHeight="1" x14ac:dyDescent="0.25">
      <c r="A20" s="72"/>
      <c r="B20" s="55"/>
      <c r="C20" s="73"/>
      <c r="D20" s="55"/>
      <c r="E20" s="55"/>
      <c r="F20" s="73"/>
      <c r="I20" s="111"/>
      <c r="J20" s="8" t="s">
        <v>215</v>
      </c>
      <c r="K20" s="25">
        <v>1.26325</v>
      </c>
      <c r="L20" s="25">
        <v>1.26325</v>
      </c>
    </row>
    <row r="21" spans="1:12" ht="15" customHeight="1" x14ac:dyDescent="0.25">
      <c r="A21" s="72"/>
      <c r="B21" s="55"/>
      <c r="C21" s="73"/>
      <c r="D21" s="55"/>
      <c r="E21" s="55"/>
      <c r="F21" s="73"/>
      <c r="I21" s="111">
        <v>2024</v>
      </c>
      <c r="J21" s="8" t="s">
        <v>216</v>
      </c>
      <c r="K21" s="25">
        <v>1.0961000000000001</v>
      </c>
      <c r="L21" s="25">
        <v>1.0961000000000001</v>
      </c>
    </row>
    <row r="22" spans="1:12" ht="15" customHeight="1" x14ac:dyDescent="0.25">
      <c r="A22" s="74"/>
      <c r="B22" s="75"/>
      <c r="C22" s="76"/>
      <c r="D22" s="75"/>
      <c r="E22" s="75"/>
      <c r="F22" s="76"/>
      <c r="I22" s="111"/>
      <c r="J22" s="8" t="s">
        <v>213</v>
      </c>
      <c r="K22" s="25">
        <v>0.71209999999999996</v>
      </c>
      <c r="L22" s="25">
        <v>0.71209999999999996</v>
      </c>
    </row>
    <row r="23" spans="1:12" ht="15" customHeight="1" x14ac:dyDescent="0.25">
      <c r="A23" s="72"/>
      <c r="B23" s="55"/>
      <c r="C23" s="55"/>
      <c r="D23" s="55"/>
      <c r="E23" s="55"/>
      <c r="F23" s="73"/>
      <c r="I23" s="111"/>
      <c r="J23" s="8" t="s">
        <v>214</v>
      </c>
      <c r="K23" s="25">
        <v>0.88205</v>
      </c>
      <c r="L23" s="25">
        <v>0.88205</v>
      </c>
    </row>
    <row r="24" spans="1:12" ht="15" customHeight="1" x14ac:dyDescent="0.25">
      <c r="A24" s="77" t="s">
        <v>119</v>
      </c>
      <c r="B24" s="61"/>
      <c r="C24" s="61"/>
      <c r="D24" s="61"/>
      <c r="E24" s="61"/>
      <c r="F24" s="59"/>
      <c r="I24" s="111"/>
      <c r="J24" s="8" t="s">
        <v>215</v>
      </c>
      <c r="K24" s="25">
        <v>0.95004761904761892</v>
      </c>
      <c r="L24" s="25">
        <v>0.95004761904761892</v>
      </c>
    </row>
    <row r="25" spans="1:12" ht="15" customHeight="1" x14ac:dyDescent="0.25">
      <c r="A25" s="78"/>
      <c r="B25" s="61"/>
      <c r="C25" s="61"/>
      <c r="D25" s="61"/>
      <c r="E25" s="61"/>
      <c r="F25" s="59"/>
      <c r="I25" s="111">
        <v>2025</v>
      </c>
      <c r="J25" s="8" t="s">
        <v>216</v>
      </c>
      <c r="K25" s="25">
        <v>1.0301499999999999</v>
      </c>
      <c r="L25" s="25">
        <v>1.0301499999999999</v>
      </c>
    </row>
    <row r="26" spans="1:12" ht="15" customHeight="1" x14ac:dyDescent="0.25">
      <c r="A26" s="78"/>
      <c r="B26" s="61"/>
      <c r="C26" s="61"/>
      <c r="D26" s="61"/>
      <c r="E26" s="61"/>
      <c r="F26" s="59"/>
      <c r="I26" s="111"/>
      <c r="J26" s="8" t="s">
        <v>213</v>
      </c>
      <c r="K26" s="25">
        <v>1.8079999999999998</v>
      </c>
      <c r="L26" s="25">
        <v>1.8079999999999998</v>
      </c>
    </row>
    <row r="27" spans="1:12" ht="15" customHeight="1" x14ac:dyDescent="0.25">
      <c r="A27" s="78"/>
      <c r="B27" s="61"/>
      <c r="C27" s="61"/>
      <c r="D27" s="61"/>
      <c r="E27" s="61"/>
      <c r="F27" s="59"/>
      <c r="I27" s="111"/>
      <c r="J27" s="8" t="s">
        <v>214</v>
      </c>
      <c r="K27" s="25">
        <v>1.4808461538461499</v>
      </c>
      <c r="L27" s="25">
        <v>1.7116153846153899</v>
      </c>
    </row>
    <row r="28" spans="1:12" ht="15" customHeight="1" x14ac:dyDescent="0.25">
      <c r="A28" s="78"/>
      <c r="B28" s="61"/>
      <c r="C28" s="61"/>
      <c r="D28" s="61"/>
      <c r="E28" s="61"/>
      <c r="F28" s="59"/>
      <c r="I28" s="111"/>
      <c r="J28" s="8" t="s">
        <v>215</v>
      </c>
      <c r="K28" s="25">
        <v>3.1437499999999998</v>
      </c>
      <c r="L28" s="25">
        <v>4.2312500000000002</v>
      </c>
    </row>
    <row r="29" spans="1:12" ht="15" customHeight="1" x14ac:dyDescent="0.25">
      <c r="A29" s="78"/>
      <c r="B29" s="61"/>
      <c r="C29" s="61"/>
      <c r="D29" s="61"/>
      <c r="E29" s="61"/>
      <c r="F29" s="59"/>
      <c r="I29" s="112">
        <v>2026</v>
      </c>
      <c r="J29" s="8" t="s">
        <v>216</v>
      </c>
      <c r="K29" s="25">
        <v>4.7631052631578967</v>
      </c>
      <c r="L29" s="25">
        <v>10.536789473684209</v>
      </c>
    </row>
    <row r="30" spans="1:12" ht="15" customHeight="1" x14ac:dyDescent="0.25">
      <c r="A30" s="78"/>
      <c r="B30" s="61"/>
      <c r="C30" s="61"/>
      <c r="D30" s="61"/>
      <c r="E30" s="61"/>
      <c r="F30" s="59"/>
    </row>
    <row r="31" spans="1:12" ht="15" customHeight="1" x14ac:dyDescent="0.25">
      <c r="A31" s="78"/>
      <c r="B31" s="61"/>
      <c r="C31" s="61"/>
      <c r="D31" s="61"/>
      <c r="E31" s="61"/>
      <c r="F31" s="59"/>
    </row>
    <row r="32" spans="1:12" ht="15" customHeight="1" x14ac:dyDescent="0.25">
      <c r="A32" s="55"/>
      <c r="B32" s="55"/>
      <c r="C32" s="55"/>
      <c r="D32" s="55"/>
      <c r="E32" s="55"/>
      <c r="F32" s="55"/>
    </row>
    <row r="33" spans="1:6" ht="15" customHeight="1" x14ac:dyDescent="0.25">
      <c r="A33" s="55"/>
      <c r="B33" s="55"/>
      <c r="C33" s="55"/>
      <c r="D33" s="55"/>
      <c r="E33" s="55"/>
      <c r="F33" s="55"/>
    </row>
    <row r="34" spans="1:6" ht="15" customHeight="1" x14ac:dyDescent="0.25">
      <c r="A34" s="55"/>
      <c r="B34" s="55"/>
      <c r="C34" s="55"/>
      <c r="D34" s="55"/>
      <c r="E34" s="55"/>
      <c r="F34" s="55"/>
    </row>
    <row r="35" spans="1:6" ht="15" customHeight="1" x14ac:dyDescent="0.25">
      <c r="A35" s="55"/>
      <c r="B35" s="55"/>
      <c r="C35" s="55"/>
      <c r="D35" s="55"/>
      <c r="E35" s="55"/>
      <c r="F35" s="55"/>
    </row>
    <row r="36" spans="1:6" ht="15" customHeight="1" x14ac:dyDescent="0.25">
      <c r="A36" s="55"/>
      <c r="B36" s="55"/>
      <c r="C36" s="55"/>
      <c r="D36" s="55"/>
      <c r="E36" s="55"/>
      <c r="F36" s="55"/>
    </row>
    <row r="37" spans="1:6" ht="15" customHeight="1" x14ac:dyDescent="0.25">
      <c r="A37" s="55"/>
      <c r="B37" s="55"/>
      <c r="C37" s="55"/>
      <c r="D37" s="55"/>
      <c r="E37" s="55"/>
      <c r="F37" s="55"/>
    </row>
    <row r="38" spans="1:6" ht="15" customHeight="1" x14ac:dyDescent="0.25">
      <c r="A38" s="55"/>
      <c r="B38" s="55"/>
      <c r="C38" s="55"/>
      <c r="D38" s="55"/>
      <c r="E38" s="55"/>
      <c r="F38" s="55"/>
    </row>
    <row r="39" spans="1:6" ht="15" customHeight="1" x14ac:dyDescent="0.25">
      <c r="A39" s="55"/>
      <c r="B39" s="55"/>
      <c r="C39" s="55"/>
      <c r="D39" s="55"/>
      <c r="E39" s="55"/>
      <c r="F39" s="55"/>
    </row>
    <row r="40" spans="1:6" ht="15" customHeight="1" x14ac:dyDescent="0.25">
      <c r="A40" s="55"/>
      <c r="B40" s="55"/>
      <c r="C40" s="55"/>
      <c r="D40" s="55"/>
      <c r="E40" s="55"/>
      <c r="F40" s="55"/>
    </row>
    <row r="41" spans="1:6" ht="15" customHeight="1" x14ac:dyDescent="0.25">
      <c r="A41" s="55"/>
      <c r="B41" s="55"/>
      <c r="C41" s="55"/>
      <c r="D41" s="55"/>
      <c r="E41" s="55"/>
      <c r="F41" s="55"/>
    </row>
    <row r="42" spans="1:6" ht="15" customHeight="1" x14ac:dyDescent="0.25">
      <c r="A42" s="55"/>
      <c r="B42" s="55"/>
      <c r="C42" s="55"/>
      <c r="D42" s="55"/>
      <c r="E42" s="55"/>
      <c r="F42" s="55"/>
    </row>
    <row r="43" spans="1:6" ht="15" customHeight="1" x14ac:dyDescent="0.25">
      <c r="A43" s="55"/>
      <c r="B43" s="55"/>
      <c r="C43" s="55"/>
      <c r="D43" s="55"/>
      <c r="E43" s="55"/>
      <c r="F43" s="55"/>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7">
    <mergeCell ref="I25:I28"/>
    <mergeCell ref="A24:F31"/>
    <mergeCell ref="P6:R7"/>
    <mergeCell ref="A8:C9"/>
    <mergeCell ref="P3:R5"/>
    <mergeCell ref="P9:R13"/>
    <mergeCell ref="A3:F3"/>
    <mergeCell ref="A4:F5"/>
    <mergeCell ref="D8:F9"/>
    <mergeCell ref="A6:C7"/>
    <mergeCell ref="D6:F7"/>
    <mergeCell ref="I3:L5"/>
    <mergeCell ref="I6:L7"/>
    <mergeCell ref="I10:I12"/>
    <mergeCell ref="I13:I16"/>
    <mergeCell ref="I17:I20"/>
    <mergeCell ref="I21:I24"/>
  </mergeCells>
  <hyperlinks>
    <hyperlink ref="A1" location="'Table of Contents'!A1" display="◄ Table of Contents" xr:uid="{00000000-0004-0000-1900-000000000000}"/>
  </hyperlinks>
  <pageMargins left="0.75" right="0.75" top="1" bottom="1" header="0.5" footer="0.5"/>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C5D9F1"/>
  </sheetPr>
  <dimension ref="A1:T200"/>
  <sheetViews>
    <sheetView zoomScaleNormal="100" workbookViewId="0"/>
  </sheetViews>
  <sheetFormatPr defaultRowHeight="15" x14ac:dyDescent="0.25"/>
  <cols>
    <col min="1" max="6" width="11.85546875" style="5" customWidth="1"/>
    <col min="7" max="7" width="3" style="1" customWidth="1"/>
    <col min="8" max="12" width="8.42578125" customWidth="1"/>
    <col min="13" max="13" width="3" style="1" customWidth="1"/>
    <col min="14" max="16" width="8.42578125" customWidth="1"/>
    <col min="17" max="17" width="8.42578125" style="42" customWidth="1"/>
    <col min="18" max="19" width="8.42578125" customWidth="1"/>
    <col min="20" max="20" width="3" style="1" customWidth="1"/>
  </cols>
  <sheetData>
    <row r="1" spans="1:18" ht="15" customHeight="1" x14ac:dyDescent="0.25">
      <c r="A1" s="54" t="s">
        <v>43</v>
      </c>
      <c r="B1" s="55"/>
      <c r="C1" s="55"/>
      <c r="D1" s="55"/>
      <c r="E1" s="55"/>
      <c r="F1" s="55"/>
    </row>
    <row r="2" spans="1:18" ht="15" customHeight="1" x14ac:dyDescent="0.25">
      <c r="A2" s="55"/>
      <c r="B2" s="55"/>
      <c r="C2" s="55"/>
      <c r="D2" s="55"/>
      <c r="E2" s="55"/>
      <c r="F2" s="55"/>
    </row>
    <row r="3" spans="1:18" ht="15" customHeight="1" x14ac:dyDescent="0.25">
      <c r="A3" s="79" t="s">
        <v>39</v>
      </c>
      <c r="B3" s="58"/>
      <c r="C3" s="58"/>
      <c r="D3" s="58"/>
      <c r="E3" s="58"/>
      <c r="F3" s="58"/>
      <c r="I3" s="46" t="str">
        <f>A6</f>
        <v>a) Private credit funds’ AuM, by fund location</v>
      </c>
      <c r="J3" s="45"/>
      <c r="K3" s="45"/>
      <c r="O3" s="46" t="str">
        <f>D6</f>
        <v>b) Destination of flows from euro area investors to private credit funds, and the origin of the providers of private credit to euro area corporates</v>
      </c>
      <c r="P3" s="45"/>
      <c r="Q3" s="45"/>
      <c r="R3" s="45"/>
    </row>
    <row r="4" spans="1:18" ht="15" customHeight="1" x14ac:dyDescent="0.25">
      <c r="A4" s="60" t="s">
        <v>40</v>
      </c>
      <c r="B4" s="61"/>
      <c r="C4" s="61"/>
      <c r="D4" s="61"/>
      <c r="E4" s="61"/>
      <c r="F4" s="59"/>
      <c r="I4" s="45"/>
      <c r="J4" s="45"/>
      <c r="K4" s="45"/>
      <c r="O4" s="45"/>
      <c r="P4" s="45"/>
      <c r="Q4" s="45"/>
      <c r="R4" s="45"/>
    </row>
    <row r="5" spans="1:18" ht="15" customHeight="1" x14ac:dyDescent="0.25">
      <c r="A5" s="62"/>
      <c r="B5" s="63"/>
      <c r="C5" s="63"/>
      <c r="D5" s="63"/>
      <c r="E5" s="63"/>
      <c r="F5" s="64"/>
      <c r="I5" s="45"/>
      <c r="J5" s="45"/>
      <c r="K5" s="45"/>
      <c r="O5" s="45"/>
      <c r="P5" s="45"/>
      <c r="Q5" s="45"/>
      <c r="R5" s="45"/>
    </row>
    <row r="6" spans="1:18" ht="15" customHeight="1" x14ac:dyDescent="0.25">
      <c r="A6" s="65" t="s">
        <v>120</v>
      </c>
      <c r="B6" s="61"/>
      <c r="C6" s="59"/>
      <c r="D6" s="66" t="s">
        <v>121</v>
      </c>
      <c r="E6" s="61"/>
      <c r="F6" s="59"/>
      <c r="I6" s="48" t="str">
        <f>A8</f>
        <v>(2010-25; € trillions, percentages)</v>
      </c>
      <c r="J6" s="45"/>
      <c r="K6" s="45"/>
      <c r="O6" s="48" t="str">
        <f>D8</f>
        <v>(2017-26, percentages)</v>
      </c>
      <c r="P6" s="45"/>
      <c r="Q6" s="45"/>
      <c r="R6" s="45"/>
    </row>
    <row r="7" spans="1:18" ht="15" customHeight="1" x14ac:dyDescent="0.25">
      <c r="A7" s="67"/>
      <c r="B7" s="68"/>
      <c r="C7" s="69"/>
      <c r="D7" s="68"/>
      <c r="E7" s="68"/>
      <c r="F7" s="69"/>
      <c r="I7" s="45"/>
      <c r="J7" s="45"/>
      <c r="K7" s="45"/>
      <c r="O7" s="45"/>
      <c r="P7" s="45"/>
      <c r="Q7" s="45"/>
      <c r="R7" s="45"/>
    </row>
    <row r="8" spans="1:18" ht="15" customHeight="1" x14ac:dyDescent="0.25">
      <c r="A8" s="70" t="s">
        <v>122</v>
      </c>
      <c r="B8" s="61"/>
      <c r="C8" s="59"/>
      <c r="D8" s="71" t="s">
        <v>123</v>
      </c>
      <c r="E8" s="61"/>
      <c r="F8" s="59"/>
    </row>
    <row r="9" spans="1:18" ht="15" customHeight="1" x14ac:dyDescent="0.25">
      <c r="A9" s="67"/>
      <c r="B9" s="68"/>
      <c r="C9" s="69"/>
      <c r="D9" s="68"/>
      <c r="E9" s="68"/>
      <c r="F9" s="69"/>
      <c r="I9" s="49" t="s">
        <v>72</v>
      </c>
      <c r="J9" s="119"/>
      <c r="K9" s="119"/>
      <c r="O9" s="49" t="s">
        <v>72</v>
      </c>
      <c r="P9" s="119"/>
      <c r="Q9" s="119"/>
      <c r="R9" s="119"/>
    </row>
    <row r="10" spans="1:18" ht="15" customHeight="1" x14ac:dyDescent="0.25">
      <c r="A10" s="72"/>
      <c r="B10" s="55"/>
      <c r="C10" s="73"/>
      <c r="D10" s="55"/>
      <c r="E10" s="55"/>
      <c r="F10" s="73"/>
      <c r="I10" s="119"/>
      <c r="J10" s="119"/>
      <c r="K10" s="119"/>
      <c r="O10" s="119"/>
      <c r="P10" s="119"/>
      <c r="Q10" s="119"/>
      <c r="R10" s="119"/>
    </row>
    <row r="11" spans="1:18" ht="15" customHeight="1" x14ac:dyDescent="0.25">
      <c r="A11" s="72"/>
      <c r="B11" s="55"/>
      <c r="C11" s="73"/>
      <c r="D11" s="55"/>
      <c r="E11" s="55"/>
      <c r="F11" s="73"/>
      <c r="I11" s="119"/>
      <c r="J11" s="119"/>
      <c r="K11" s="119"/>
      <c r="O11" s="119"/>
      <c r="P11" s="119"/>
      <c r="Q11" s="119"/>
      <c r="R11" s="119"/>
    </row>
    <row r="12" spans="1:18" ht="15" customHeight="1" x14ac:dyDescent="0.25">
      <c r="A12" s="72"/>
      <c r="B12" s="55"/>
      <c r="C12" s="73"/>
      <c r="D12" s="55"/>
      <c r="E12" s="55"/>
      <c r="F12" s="73"/>
      <c r="I12" s="119"/>
      <c r="J12" s="119"/>
      <c r="K12" s="119"/>
      <c r="O12" s="119"/>
      <c r="P12" s="119"/>
      <c r="Q12" s="119"/>
      <c r="R12" s="119"/>
    </row>
    <row r="13" spans="1:18" ht="15" customHeight="1" x14ac:dyDescent="0.25">
      <c r="A13" s="72"/>
      <c r="B13" s="55"/>
      <c r="C13" s="73"/>
      <c r="D13" s="55"/>
      <c r="E13" s="55"/>
      <c r="F13" s="73"/>
      <c r="I13" s="119"/>
      <c r="J13" s="119"/>
      <c r="K13" s="119"/>
      <c r="O13" s="119"/>
      <c r="P13" s="119"/>
      <c r="Q13" s="119"/>
      <c r="R13" s="119"/>
    </row>
    <row r="14" spans="1:18" ht="15" customHeight="1" x14ac:dyDescent="0.25">
      <c r="A14" s="72"/>
      <c r="B14" s="55"/>
      <c r="C14" s="73"/>
      <c r="D14" s="55"/>
      <c r="E14" s="55"/>
      <c r="F14" s="73"/>
    </row>
    <row r="15" spans="1:18" ht="15" customHeight="1" x14ac:dyDescent="0.25">
      <c r="A15" s="72"/>
      <c r="B15" s="55"/>
      <c r="C15" s="73"/>
      <c r="D15" s="55"/>
      <c r="E15" s="55"/>
      <c r="F15" s="73"/>
    </row>
    <row r="16" spans="1:18" ht="15" customHeight="1" x14ac:dyDescent="0.25">
      <c r="A16" s="72"/>
      <c r="B16" s="55"/>
      <c r="C16" s="73"/>
      <c r="D16" s="55"/>
      <c r="E16" s="55"/>
      <c r="F16" s="73"/>
    </row>
    <row r="17" spans="1:6" ht="15" customHeight="1" x14ac:dyDescent="0.25">
      <c r="A17" s="72"/>
      <c r="B17" s="55"/>
      <c r="C17" s="73"/>
      <c r="D17" s="55"/>
      <c r="E17" s="55"/>
      <c r="F17" s="73"/>
    </row>
    <row r="18" spans="1:6" ht="15" customHeight="1" x14ac:dyDescent="0.25">
      <c r="A18" s="72"/>
      <c r="B18" s="55"/>
      <c r="C18" s="73"/>
      <c r="D18" s="55"/>
      <c r="E18" s="55"/>
      <c r="F18" s="73"/>
    </row>
    <row r="19" spans="1:6" ht="15" customHeight="1" x14ac:dyDescent="0.25">
      <c r="A19" s="72"/>
      <c r="B19" s="55"/>
      <c r="C19" s="73"/>
      <c r="D19" s="55"/>
      <c r="E19" s="55"/>
      <c r="F19" s="73"/>
    </row>
    <row r="20" spans="1:6" ht="15" customHeight="1" x14ac:dyDescent="0.25">
      <c r="A20" s="72"/>
      <c r="B20" s="55"/>
      <c r="C20" s="73"/>
      <c r="D20" s="55"/>
      <c r="E20" s="55"/>
      <c r="F20" s="73"/>
    </row>
    <row r="21" spans="1:6" ht="15" customHeight="1" x14ac:dyDescent="0.25">
      <c r="A21" s="72"/>
      <c r="B21" s="55"/>
      <c r="C21" s="73"/>
      <c r="D21" s="55"/>
      <c r="E21" s="55"/>
      <c r="F21" s="73"/>
    </row>
    <row r="22" spans="1:6" ht="15" customHeight="1" x14ac:dyDescent="0.25">
      <c r="A22" s="74"/>
      <c r="B22" s="75"/>
      <c r="C22" s="76"/>
      <c r="D22" s="75"/>
      <c r="E22" s="75"/>
      <c r="F22" s="76"/>
    </row>
    <row r="23" spans="1:6" ht="15" customHeight="1" x14ac:dyDescent="0.25">
      <c r="A23" s="72"/>
      <c r="B23" s="55"/>
      <c r="C23" s="55"/>
      <c r="D23" s="55"/>
      <c r="E23" s="55"/>
      <c r="F23" s="73"/>
    </row>
    <row r="24" spans="1:6" ht="15" customHeight="1" x14ac:dyDescent="0.25">
      <c r="A24" s="77" t="s">
        <v>314</v>
      </c>
      <c r="B24" s="61"/>
      <c r="C24" s="61"/>
      <c r="D24" s="61"/>
      <c r="E24" s="61"/>
      <c r="F24" s="59"/>
    </row>
    <row r="25" spans="1:6" ht="15" customHeight="1" x14ac:dyDescent="0.25">
      <c r="A25" s="78"/>
      <c r="B25" s="61"/>
      <c r="C25" s="61"/>
      <c r="D25" s="61"/>
      <c r="E25" s="61"/>
      <c r="F25" s="59"/>
    </row>
    <row r="26" spans="1:6" ht="15" customHeight="1" x14ac:dyDescent="0.25">
      <c r="A26" s="78"/>
      <c r="B26" s="61"/>
      <c r="C26" s="61"/>
      <c r="D26" s="61"/>
      <c r="E26" s="61"/>
      <c r="F26" s="59"/>
    </row>
    <row r="27" spans="1:6" ht="15" customHeight="1" x14ac:dyDescent="0.25">
      <c r="A27" s="78"/>
      <c r="B27" s="61"/>
      <c r="C27" s="61"/>
      <c r="D27" s="61"/>
      <c r="E27" s="61"/>
      <c r="F27" s="59"/>
    </row>
    <row r="28" spans="1:6" ht="15" customHeight="1" x14ac:dyDescent="0.25">
      <c r="A28" s="78"/>
      <c r="B28" s="61"/>
      <c r="C28" s="61"/>
      <c r="D28" s="61"/>
      <c r="E28" s="61"/>
      <c r="F28" s="59"/>
    </row>
    <row r="29" spans="1:6" ht="15" customHeight="1" x14ac:dyDescent="0.25">
      <c r="A29" s="78"/>
      <c r="B29" s="61"/>
      <c r="C29" s="61"/>
      <c r="D29" s="61"/>
      <c r="E29" s="61"/>
      <c r="F29" s="59"/>
    </row>
    <row r="30" spans="1:6" ht="15" customHeight="1" x14ac:dyDescent="0.25">
      <c r="A30" s="78"/>
      <c r="B30" s="61"/>
      <c r="C30" s="61"/>
      <c r="D30" s="61"/>
      <c r="E30" s="61"/>
      <c r="F30" s="59"/>
    </row>
    <row r="31" spans="1:6" ht="15" customHeight="1" x14ac:dyDescent="0.25">
      <c r="A31" s="78"/>
      <c r="B31" s="61"/>
      <c r="C31" s="61"/>
      <c r="D31" s="61"/>
      <c r="E31" s="61"/>
      <c r="F31" s="59"/>
    </row>
    <row r="32" spans="1:6" ht="15" customHeight="1" x14ac:dyDescent="0.25">
      <c r="A32" s="78"/>
      <c r="B32" s="61"/>
      <c r="C32" s="61"/>
      <c r="D32" s="61"/>
      <c r="E32" s="61"/>
      <c r="F32" s="59"/>
    </row>
    <row r="33" spans="1:6" ht="15" customHeight="1" x14ac:dyDescent="0.25">
      <c r="A33" s="78"/>
      <c r="B33" s="61"/>
      <c r="C33" s="61"/>
      <c r="D33" s="61"/>
      <c r="E33" s="61"/>
      <c r="F33" s="59"/>
    </row>
    <row r="34" spans="1:6" ht="15" customHeight="1" x14ac:dyDescent="0.25">
      <c r="A34" s="78"/>
      <c r="B34" s="61"/>
      <c r="C34" s="61"/>
      <c r="D34" s="61"/>
      <c r="E34" s="61"/>
      <c r="F34" s="59"/>
    </row>
    <row r="35" spans="1:6" ht="15" customHeight="1" x14ac:dyDescent="0.25">
      <c r="A35" s="78"/>
      <c r="B35" s="61"/>
      <c r="C35" s="61"/>
      <c r="D35" s="61"/>
      <c r="E35" s="61"/>
      <c r="F35" s="59"/>
    </row>
    <row r="36" spans="1:6" ht="15" customHeight="1" x14ac:dyDescent="0.25">
      <c r="A36" s="55"/>
      <c r="B36" s="55"/>
      <c r="C36" s="55"/>
      <c r="D36" s="55"/>
      <c r="E36" s="55"/>
      <c r="F36" s="55"/>
    </row>
    <row r="37" spans="1:6" ht="15" customHeight="1" x14ac:dyDescent="0.25">
      <c r="A37" s="55"/>
      <c r="B37" s="55"/>
      <c r="C37" s="55"/>
      <c r="D37" s="55"/>
      <c r="E37" s="55"/>
      <c r="F37" s="55"/>
    </row>
    <row r="38" spans="1:6" ht="15" customHeight="1" x14ac:dyDescent="0.25">
      <c r="A38" s="55"/>
      <c r="B38" s="55"/>
      <c r="C38" s="55"/>
      <c r="D38" s="55"/>
      <c r="E38" s="55"/>
      <c r="F38" s="55"/>
    </row>
    <row r="39" spans="1:6" ht="15" customHeight="1" x14ac:dyDescent="0.25">
      <c r="A39" s="55"/>
      <c r="B39" s="55"/>
      <c r="C39" s="55"/>
      <c r="D39" s="55"/>
      <c r="E39" s="55"/>
      <c r="F39" s="55"/>
    </row>
    <row r="40" spans="1:6" ht="15" customHeight="1" x14ac:dyDescent="0.25">
      <c r="A40" s="55"/>
      <c r="B40" s="55"/>
      <c r="C40" s="55"/>
      <c r="D40" s="55"/>
      <c r="E40" s="55"/>
      <c r="F40" s="55"/>
    </row>
    <row r="41" spans="1:6" ht="15" customHeight="1" x14ac:dyDescent="0.25">
      <c r="A41" s="55"/>
      <c r="B41" s="55"/>
      <c r="C41" s="55"/>
      <c r="D41" s="55"/>
      <c r="E41" s="55"/>
      <c r="F41" s="55"/>
    </row>
    <row r="42" spans="1:6" ht="15" customHeight="1" x14ac:dyDescent="0.25">
      <c r="A42" s="55"/>
      <c r="B42" s="55"/>
      <c r="C42" s="55"/>
      <c r="D42" s="55"/>
      <c r="E42" s="55"/>
      <c r="F42" s="55"/>
    </row>
    <row r="43" spans="1:6" ht="15" customHeight="1" x14ac:dyDescent="0.25">
      <c r="A43" s="55"/>
      <c r="B43" s="55"/>
      <c r="C43" s="55"/>
      <c r="D43" s="55"/>
      <c r="E43" s="55"/>
      <c r="F43" s="55"/>
    </row>
    <row r="44" spans="1:6" ht="15" customHeight="1" x14ac:dyDescent="0.25">
      <c r="A44" s="55"/>
      <c r="B44" s="55"/>
      <c r="C44" s="55"/>
      <c r="D44" s="55"/>
      <c r="E44" s="55"/>
      <c r="F44" s="55"/>
    </row>
    <row r="45" spans="1:6" ht="15" customHeight="1" x14ac:dyDescent="0.25">
      <c r="A45" s="55"/>
      <c r="B45" s="55"/>
      <c r="C45" s="55"/>
      <c r="D45" s="55"/>
      <c r="E45" s="55"/>
      <c r="F45" s="55"/>
    </row>
    <row r="46" spans="1:6" ht="15" customHeight="1" x14ac:dyDescent="0.25">
      <c r="A46" s="55"/>
      <c r="B46" s="55"/>
      <c r="C46" s="55"/>
      <c r="D46" s="55"/>
      <c r="E46" s="55"/>
      <c r="F46" s="55"/>
    </row>
    <row r="47" spans="1:6" ht="15" customHeight="1" x14ac:dyDescent="0.25">
      <c r="A47" s="55"/>
      <c r="B47" s="55"/>
      <c r="C47" s="55"/>
      <c r="D47" s="55"/>
      <c r="E47" s="55"/>
      <c r="F47" s="55"/>
    </row>
    <row r="48" spans="1:6" ht="15" customHeight="1" x14ac:dyDescent="0.25">
      <c r="A48" s="55"/>
      <c r="B48" s="55"/>
      <c r="C48" s="55"/>
      <c r="D48" s="55"/>
      <c r="E48" s="55"/>
      <c r="F48" s="55"/>
    </row>
    <row r="49" spans="1:6" ht="15" customHeight="1" x14ac:dyDescent="0.25">
      <c r="A49" s="55"/>
      <c r="B49" s="55"/>
      <c r="C49" s="55"/>
      <c r="D49" s="55"/>
      <c r="E49" s="55"/>
      <c r="F49" s="55"/>
    </row>
    <row r="50" spans="1:6" ht="15" customHeight="1" x14ac:dyDescent="0.25">
      <c r="A50" s="55"/>
      <c r="B50" s="55"/>
      <c r="C50" s="55"/>
      <c r="D50" s="55"/>
      <c r="E50" s="55"/>
      <c r="F50" s="55"/>
    </row>
    <row r="51" spans="1:6" ht="15" customHeight="1" x14ac:dyDescent="0.25">
      <c r="A51" s="55"/>
      <c r="B51" s="55"/>
      <c r="C51" s="55"/>
      <c r="D51" s="55"/>
      <c r="E51" s="55"/>
      <c r="F51" s="55"/>
    </row>
    <row r="52" spans="1:6" ht="15" customHeight="1" x14ac:dyDescent="0.25">
      <c r="A52" s="55"/>
      <c r="B52" s="55"/>
      <c r="C52" s="55"/>
      <c r="D52" s="55"/>
      <c r="E52" s="55"/>
      <c r="F52" s="55"/>
    </row>
    <row r="53" spans="1:6" ht="15" customHeight="1" x14ac:dyDescent="0.25">
      <c r="A53" s="55"/>
      <c r="B53" s="55"/>
      <c r="C53" s="55"/>
      <c r="D53" s="55"/>
      <c r="E53" s="55"/>
      <c r="F53" s="55"/>
    </row>
    <row r="54" spans="1:6" ht="15" customHeight="1" x14ac:dyDescent="0.25">
      <c r="A54" s="55"/>
      <c r="B54" s="55"/>
      <c r="C54" s="55"/>
      <c r="D54" s="55"/>
      <c r="E54" s="55"/>
      <c r="F54" s="55"/>
    </row>
    <row r="55" spans="1:6" ht="15" customHeight="1" x14ac:dyDescent="0.25">
      <c r="A55" s="55"/>
      <c r="B55" s="55"/>
      <c r="C55" s="55"/>
      <c r="D55" s="55"/>
      <c r="E55" s="55"/>
      <c r="F55" s="55"/>
    </row>
    <row r="56" spans="1:6" ht="15" customHeight="1" x14ac:dyDescent="0.25">
      <c r="A56" s="55"/>
      <c r="B56" s="55"/>
      <c r="C56" s="55"/>
      <c r="D56" s="55"/>
      <c r="E56" s="55"/>
      <c r="F56" s="55"/>
    </row>
    <row r="57" spans="1:6" ht="15" customHeight="1" x14ac:dyDescent="0.25">
      <c r="A57" s="55"/>
      <c r="B57" s="55"/>
      <c r="C57" s="55"/>
      <c r="D57" s="55"/>
      <c r="E57" s="55"/>
      <c r="F57" s="55"/>
    </row>
    <row r="58" spans="1:6" ht="15" customHeight="1" x14ac:dyDescent="0.25">
      <c r="A58" s="55"/>
      <c r="B58" s="55"/>
      <c r="C58" s="55"/>
      <c r="D58" s="55"/>
      <c r="E58" s="55"/>
      <c r="F58" s="55"/>
    </row>
    <row r="59" spans="1:6" ht="15" customHeight="1" x14ac:dyDescent="0.25">
      <c r="A59" s="55"/>
      <c r="B59" s="55"/>
      <c r="C59" s="55"/>
      <c r="D59" s="55"/>
      <c r="E59" s="55"/>
      <c r="F59" s="55"/>
    </row>
    <row r="60" spans="1:6" ht="15" customHeight="1" x14ac:dyDescent="0.25">
      <c r="A60" s="55"/>
      <c r="B60" s="55"/>
      <c r="C60" s="55"/>
      <c r="D60" s="55"/>
      <c r="E60" s="55"/>
      <c r="F60" s="55"/>
    </row>
    <row r="61" spans="1:6" ht="15" customHeight="1" x14ac:dyDescent="0.25">
      <c r="A61" s="55"/>
      <c r="B61" s="55"/>
      <c r="C61" s="55"/>
      <c r="D61" s="55"/>
      <c r="E61" s="55"/>
      <c r="F61" s="55"/>
    </row>
    <row r="62" spans="1:6" ht="15" customHeight="1" x14ac:dyDescent="0.25">
      <c r="A62" s="55"/>
      <c r="B62" s="55"/>
      <c r="C62" s="55"/>
      <c r="D62" s="55"/>
      <c r="E62" s="55"/>
      <c r="F62" s="55"/>
    </row>
    <row r="63" spans="1:6" ht="15" customHeight="1" x14ac:dyDescent="0.25">
      <c r="A63" s="55"/>
      <c r="B63" s="55"/>
      <c r="C63" s="55"/>
      <c r="D63" s="55"/>
      <c r="E63" s="55"/>
      <c r="F63" s="55"/>
    </row>
    <row r="64" spans="1:6" ht="15" customHeight="1" x14ac:dyDescent="0.25">
      <c r="A64" s="55"/>
      <c r="B64" s="55"/>
      <c r="C64" s="55"/>
      <c r="D64" s="55"/>
      <c r="E64" s="55"/>
      <c r="F64" s="55"/>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3">
    <mergeCell ref="A24:F35"/>
    <mergeCell ref="A6:C7"/>
    <mergeCell ref="I6:K7"/>
    <mergeCell ref="D6:F7"/>
    <mergeCell ref="I3:K5"/>
    <mergeCell ref="O6:R7"/>
    <mergeCell ref="I9:K13"/>
    <mergeCell ref="A8:C9"/>
    <mergeCell ref="O3:R5"/>
    <mergeCell ref="O9:R13"/>
    <mergeCell ref="A3:F3"/>
    <mergeCell ref="A4:F5"/>
    <mergeCell ref="D8:F9"/>
  </mergeCells>
  <hyperlinks>
    <hyperlink ref="A1" location="'Table of Contents'!A1" display="◄ Table of Contents" xr:uid="{00000000-0004-0000-1A00-000000000000}"/>
  </hyperlinks>
  <pageMargins left="0.75" right="0.75" top="1" bottom="1" header="0.5" footer="0.5"/>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C5D9F1"/>
  </sheetPr>
  <dimension ref="A1:W200"/>
  <sheetViews>
    <sheetView zoomScaleNormal="100" workbookViewId="0"/>
  </sheetViews>
  <sheetFormatPr defaultRowHeight="15" x14ac:dyDescent="0.25"/>
  <cols>
    <col min="1" max="6" width="11.85546875" style="5" customWidth="1"/>
    <col min="7" max="7" width="3" style="1" customWidth="1"/>
    <col min="8" max="8" width="8.42578125" style="8" customWidth="1"/>
    <col min="9" max="9" width="9.5703125" style="8" customWidth="1"/>
    <col min="10" max="13" width="8.42578125" style="8" customWidth="1"/>
    <col min="14" max="14" width="3" style="1" customWidth="1"/>
    <col min="15" max="22" width="8.42578125" style="8" customWidth="1"/>
    <col min="23" max="23" width="3" style="1" customWidth="1"/>
  </cols>
  <sheetData>
    <row r="1" spans="1:21" ht="15" customHeight="1" x14ac:dyDescent="0.25">
      <c r="A1" s="54" t="s">
        <v>43</v>
      </c>
      <c r="B1" s="55"/>
      <c r="C1" s="55"/>
      <c r="D1" s="55"/>
      <c r="E1" s="55"/>
      <c r="F1" s="55"/>
    </row>
    <row r="2" spans="1:21" ht="15" customHeight="1" x14ac:dyDescent="0.25">
      <c r="A2" s="55"/>
      <c r="B2" s="55"/>
      <c r="C2" s="55"/>
      <c r="D2" s="55"/>
      <c r="E2" s="55"/>
      <c r="F2" s="55"/>
    </row>
    <row r="3" spans="1:21" ht="15" customHeight="1" x14ac:dyDescent="0.25">
      <c r="A3" s="79" t="s">
        <v>41</v>
      </c>
      <c r="B3" s="58"/>
      <c r="C3" s="58"/>
      <c r="D3" s="58"/>
      <c r="E3" s="58"/>
      <c r="F3" s="58"/>
      <c r="I3" s="46" t="str">
        <f>A6</f>
        <v>a) Direct exposures of euro area entities to private credit and leveraged debt markets</v>
      </c>
      <c r="J3" s="46"/>
      <c r="K3" s="46"/>
      <c r="L3" s="46"/>
      <c r="P3" s="46" t="str">
        <f>D6</f>
        <v>b) Simulated losses for euro area financial entities from broad defaults in private credit and a severe shock in the software sector</v>
      </c>
      <c r="Q3" s="46"/>
      <c r="R3" s="46"/>
      <c r="S3" s="46"/>
      <c r="T3" s="46"/>
      <c r="U3" s="46"/>
    </row>
    <row r="4" spans="1:21" ht="15" customHeight="1" x14ac:dyDescent="0.25">
      <c r="A4" s="60" t="s">
        <v>42</v>
      </c>
      <c r="B4" s="61"/>
      <c r="C4" s="61"/>
      <c r="D4" s="61"/>
      <c r="E4" s="61"/>
      <c r="F4" s="59"/>
      <c r="I4" s="46"/>
      <c r="J4" s="46"/>
      <c r="K4" s="46"/>
      <c r="L4" s="46"/>
      <c r="P4" s="46"/>
      <c r="Q4" s="46"/>
      <c r="R4" s="46"/>
      <c r="S4" s="46"/>
      <c r="T4" s="46"/>
      <c r="U4" s="46"/>
    </row>
    <row r="5" spans="1:21" ht="15" customHeight="1" x14ac:dyDescent="0.25">
      <c r="A5" s="62"/>
      <c r="B5" s="63"/>
      <c r="C5" s="63"/>
      <c r="D5" s="63"/>
      <c r="E5" s="63"/>
      <c r="F5" s="64"/>
      <c r="I5" s="46"/>
      <c r="J5" s="46"/>
      <c r="K5" s="46"/>
      <c r="L5" s="46"/>
      <c r="P5" s="46"/>
      <c r="Q5" s="46"/>
      <c r="R5" s="46"/>
      <c r="S5" s="46"/>
      <c r="T5" s="46"/>
      <c r="U5" s="46"/>
    </row>
    <row r="6" spans="1:21" ht="15" customHeight="1" x14ac:dyDescent="0.25">
      <c r="A6" s="65" t="s">
        <v>124</v>
      </c>
      <c r="B6" s="61"/>
      <c r="C6" s="59"/>
      <c r="D6" s="66" t="s">
        <v>125</v>
      </c>
      <c r="E6" s="61"/>
      <c r="F6" s="59"/>
      <c r="I6" s="48" t="str">
        <f>A8</f>
        <v>(2025; € billions, percentages of total assets)</v>
      </c>
      <c r="J6" s="48"/>
      <c r="K6" s="48"/>
      <c r="L6" s="48"/>
      <c r="P6" s="48" t="str">
        <f>D8</f>
        <v>(2025; € billions, percentages of total assets)</v>
      </c>
      <c r="Q6" s="48"/>
      <c r="R6" s="48"/>
      <c r="S6" s="48"/>
      <c r="T6" s="48"/>
      <c r="U6" s="48"/>
    </row>
    <row r="7" spans="1:21" ht="15" customHeight="1" x14ac:dyDescent="0.25">
      <c r="A7" s="67"/>
      <c r="B7" s="68"/>
      <c r="C7" s="69"/>
      <c r="D7" s="68"/>
      <c r="E7" s="68"/>
      <c r="F7" s="69"/>
      <c r="I7" s="48"/>
      <c r="J7" s="48"/>
      <c r="K7" s="48"/>
      <c r="L7" s="48"/>
      <c r="P7" s="48"/>
      <c r="Q7" s="48"/>
      <c r="R7" s="48"/>
      <c r="S7" s="48"/>
      <c r="T7" s="48"/>
      <c r="U7" s="48"/>
    </row>
    <row r="8" spans="1:21" ht="15" customHeight="1" x14ac:dyDescent="0.25">
      <c r="A8" s="70" t="s">
        <v>126</v>
      </c>
      <c r="B8" s="61"/>
      <c r="C8" s="59"/>
      <c r="D8" s="71" t="s">
        <v>126</v>
      </c>
      <c r="E8" s="61"/>
      <c r="F8" s="59"/>
    </row>
    <row r="9" spans="1:21" ht="15" customHeight="1" x14ac:dyDescent="0.25">
      <c r="A9" s="67"/>
      <c r="B9" s="68"/>
      <c r="C9" s="69"/>
      <c r="D9" s="68"/>
      <c r="E9" s="68"/>
      <c r="F9" s="69"/>
      <c r="I9" s="16" t="s">
        <v>224</v>
      </c>
      <c r="J9" s="16" t="s">
        <v>221</v>
      </c>
      <c r="K9" s="16" t="s">
        <v>222</v>
      </c>
      <c r="L9" s="16" t="s">
        <v>223</v>
      </c>
      <c r="Q9" s="16" t="s">
        <v>217</v>
      </c>
      <c r="R9" s="16" t="s">
        <v>218</v>
      </c>
      <c r="S9" s="16" t="s">
        <v>219</v>
      </c>
      <c r="T9" s="16" t="s">
        <v>220</v>
      </c>
      <c r="U9" s="16" t="s">
        <v>316</v>
      </c>
    </row>
    <row r="10" spans="1:21" ht="15" customHeight="1" x14ac:dyDescent="0.25">
      <c r="A10" s="72"/>
      <c r="B10" s="55"/>
      <c r="C10" s="73"/>
      <c r="D10" s="55"/>
      <c r="E10" s="55"/>
      <c r="F10" s="73"/>
      <c r="I10" s="8" t="s">
        <v>209</v>
      </c>
      <c r="J10" s="25">
        <v>62.49</v>
      </c>
      <c r="K10" s="25">
        <v>210.52447122799529</v>
      </c>
      <c r="L10" s="25">
        <v>51.933937976277498</v>
      </c>
      <c r="P10" s="8" t="s">
        <v>221</v>
      </c>
      <c r="Q10" s="25">
        <v>0.62490000000000012</v>
      </c>
      <c r="R10" s="25">
        <v>13.12337768774454</v>
      </c>
      <c r="S10" s="25">
        <v>5.3475581550838074</v>
      </c>
      <c r="T10" s="25">
        <v>14.4</v>
      </c>
      <c r="U10" s="25">
        <v>0.1024543160671323</v>
      </c>
    </row>
    <row r="11" spans="1:21" ht="15" customHeight="1" x14ac:dyDescent="0.25">
      <c r="A11" s="72"/>
      <c r="B11" s="55"/>
      <c r="C11" s="73"/>
      <c r="D11" s="55"/>
      <c r="E11" s="55"/>
      <c r="F11" s="73"/>
      <c r="I11" s="8" t="s">
        <v>315</v>
      </c>
      <c r="J11" s="25">
        <v>546.98129138000002</v>
      </c>
      <c r="K11" s="25">
        <v>29.521809000000001</v>
      </c>
      <c r="L11" s="25">
        <v>3.215881</v>
      </c>
      <c r="P11" s="8" t="s">
        <v>222</v>
      </c>
      <c r="Q11" s="25">
        <v>18.126156972730371</v>
      </c>
      <c r="R11" s="25">
        <v>1.5674927290835139</v>
      </c>
      <c r="S11" s="25">
        <v>25.904849019527749</v>
      </c>
      <c r="T11" s="25">
        <v>322.73864046354601</v>
      </c>
      <c r="U11" s="25">
        <v>4.0019550255693783</v>
      </c>
    </row>
    <row r="12" spans="1:21" ht="15" customHeight="1" x14ac:dyDescent="0.25">
      <c r="A12" s="72"/>
      <c r="B12" s="55"/>
      <c r="C12" s="73"/>
      <c r="D12" s="55"/>
      <c r="E12" s="55"/>
      <c r="F12" s="73"/>
      <c r="I12" s="8" t="s">
        <v>210</v>
      </c>
      <c r="J12" s="25">
        <v>9.4570092675399984</v>
      </c>
      <c r="K12" s="25">
        <v>64.438582384189999</v>
      </c>
      <c r="L12" s="25">
        <v>41.902991191220003</v>
      </c>
      <c r="P12" s="8" t="s">
        <v>223</v>
      </c>
      <c r="Q12" s="25">
        <v>4.4715120597574929</v>
      </c>
      <c r="R12" s="25">
        <v>0.63958553416999686</v>
      </c>
      <c r="S12" s="25">
        <v>12.688272924820691</v>
      </c>
      <c r="T12" s="25">
        <v>183.8175408049199</v>
      </c>
      <c r="U12" s="25">
        <v>5.4684373765546344</v>
      </c>
    </row>
    <row r="13" spans="1:21" ht="15" customHeight="1" x14ac:dyDescent="0.25">
      <c r="A13" s="72"/>
      <c r="B13" s="55"/>
      <c r="C13" s="73"/>
      <c r="D13" s="55"/>
      <c r="E13" s="55"/>
      <c r="F13" s="73"/>
      <c r="I13" s="8" t="s">
        <v>225</v>
      </c>
      <c r="J13" s="25">
        <v>1.8931271348170582</v>
      </c>
      <c r="K13" s="25">
        <v>3.3082048930422685</v>
      </c>
      <c r="L13" s="25">
        <v>2.6323546528673667</v>
      </c>
    </row>
    <row r="14" spans="1:21" ht="15" customHeight="1" x14ac:dyDescent="0.25">
      <c r="A14" s="72"/>
      <c r="B14" s="55"/>
      <c r="C14" s="73"/>
      <c r="D14" s="55"/>
      <c r="E14" s="55"/>
      <c r="F14" s="73"/>
    </row>
    <row r="15" spans="1:21" ht="15" customHeight="1" x14ac:dyDescent="0.25">
      <c r="A15" s="72"/>
      <c r="B15" s="55"/>
      <c r="C15" s="73"/>
      <c r="D15" s="55"/>
      <c r="E15" s="55"/>
      <c r="F15" s="73"/>
    </row>
    <row r="16" spans="1:21" ht="15" customHeight="1" x14ac:dyDescent="0.25">
      <c r="A16" s="72"/>
      <c r="B16" s="55"/>
      <c r="C16" s="73"/>
      <c r="D16" s="55"/>
      <c r="E16" s="55"/>
      <c r="F16" s="73"/>
    </row>
    <row r="17" spans="1:6" ht="15" customHeight="1" x14ac:dyDescent="0.25">
      <c r="A17" s="72"/>
      <c r="B17" s="55"/>
      <c r="C17" s="73"/>
      <c r="D17" s="55"/>
      <c r="E17" s="55"/>
      <c r="F17" s="73"/>
    </row>
    <row r="18" spans="1:6" ht="15" customHeight="1" x14ac:dyDescent="0.25">
      <c r="A18" s="72"/>
      <c r="B18" s="55"/>
      <c r="C18" s="73"/>
      <c r="D18" s="55"/>
      <c r="E18" s="55"/>
      <c r="F18" s="73"/>
    </row>
    <row r="19" spans="1:6" ht="15" customHeight="1" x14ac:dyDescent="0.25">
      <c r="A19" s="72"/>
      <c r="B19" s="55"/>
      <c r="C19" s="73"/>
      <c r="D19" s="55"/>
      <c r="E19" s="55"/>
      <c r="F19" s="73"/>
    </row>
    <row r="20" spans="1:6" ht="15" customHeight="1" x14ac:dyDescent="0.25">
      <c r="A20" s="72"/>
      <c r="B20" s="55"/>
      <c r="C20" s="73"/>
      <c r="D20" s="55"/>
      <c r="E20" s="55"/>
      <c r="F20" s="73"/>
    </row>
    <row r="21" spans="1:6" ht="15" customHeight="1" x14ac:dyDescent="0.25">
      <c r="A21" s="72"/>
      <c r="B21" s="55"/>
      <c r="C21" s="73"/>
      <c r="D21" s="55"/>
      <c r="E21" s="55"/>
      <c r="F21" s="73"/>
    </row>
    <row r="22" spans="1:6" ht="15" customHeight="1" x14ac:dyDescent="0.25">
      <c r="A22" s="72"/>
      <c r="B22" s="55"/>
      <c r="C22" s="73"/>
      <c r="D22" s="55"/>
      <c r="E22" s="55"/>
      <c r="F22" s="73"/>
    </row>
    <row r="23" spans="1:6" ht="15" customHeight="1" x14ac:dyDescent="0.25">
      <c r="A23" s="72"/>
      <c r="B23" s="55"/>
      <c r="C23" s="73"/>
      <c r="D23" s="55"/>
      <c r="E23" s="55"/>
      <c r="F23" s="73"/>
    </row>
    <row r="24" spans="1:6" ht="15" customHeight="1" x14ac:dyDescent="0.25">
      <c r="A24" s="74"/>
      <c r="B24" s="75"/>
      <c r="C24" s="76"/>
      <c r="D24" s="75"/>
      <c r="E24" s="75"/>
      <c r="F24" s="76"/>
    </row>
    <row r="25" spans="1:6" ht="15" customHeight="1" x14ac:dyDescent="0.25">
      <c r="A25" s="72"/>
      <c r="B25" s="55"/>
      <c r="C25" s="55"/>
      <c r="D25" s="55"/>
      <c r="E25" s="55"/>
      <c r="F25" s="73"/>
    </row>
    <row r="26" spans="1:6" ht="15" customHeight="1" x14ac:dyDescent="0.25">
      <c r="A26" s="77" t="s">
        <v>393</v>
      </c>
      <c r="B26" s="61"/>
      <c r="C26" s="61"/>
      <c r="D26" s="61"/>
      <c r="E26" s="61"/>
      <c r="F26" s="59"/>
    </row>
    <row r="27" spans="1:6" ht="15" customHeight="1" x14ac:dyDescent="0.25">
      <c r="A27" s="78"/>
      <c r="B27" s="61"/>
      <c r="C27" s="61"/>
      <c r="D27" s="61"/>
      <c r="E27" s="61"/>
      <c r="F27" s="59"/>
    </row>
    <row r="28" spans="1:6" ht="15" customHeight="1" x14ac:dyDescent="0.25">
      <c r="A28" s="78"/>
      <c r="B28" s="61"/>
      <c r="C28" s="61"/>
      <c r="D28" s="61"/>
      <c r="E28" s="61"/>
      <c r="F28" s="59"/>
    </row>
    <row r="29" spans="1:6" ht="15" customHeight="1" x14ac:dyDescent="0.25">
      <c r="A29" s="78"/>
      <c r="B29" s="61"/>
      <c r="C29" s="61"/>
      <c r="D29" s="61"/>
      <c r="E29" s="61"/>
      <c r="F29" s="59"/>
    </row>
    <row r="30" spans="1:6" ht="15" customHeight="1" x14ac:dyDescent="0.25">
      <c r="A30" s="78"/>
      <c r="B30" s="61"/>
      <c r="C30" s="61"/>
      <c r="D30" s="61"/>
      <c r="E30" s="61"/>
      <c r="F30" s="59"/>
    </row>
    <row r="31" spans="1:6" ht="15" customHeight="1" x14ac:dyDescent="0.25">
      <c r="A31" s="78"/>
      <c r="B31" s="61"/>
      <c r="C31" s="61"/>
      <c r="D31" s="61"/>
      <c r="E31" s="61"/>
      <c r="F31" s="59"/>
    </row>
    <row r="32" spans="1:6" ht="15" customHeight="1" x14ac:dyDescent="0.25">
      <c r="A32" s="78"/>
      <c r="B32" s="61"/>
      <c r="C32" s="61"/>
      <c r="D32" s="61"/>
      <c r="E32" s="61"/>
      <c r="F32" s="59"/>
    </row>
    <row r="33" spans="1:6" ht="15" customHeight="1" x14ac:dyDescent="0.25">
      <c r="A33" s="78"/>
      <c r="B33" s="61"/>
      <c r="C33" s="61"/>
      <c r="D33" s="61"/>
      <c r="E33" s="61"/>
      <c r="F33" s="59"/>
    </row>
    <row r="34" spans="1:6" ht="15" customHeight="1" x14ac:dyDescent="0.25">
      <c r="A34" s="78"/>
      <c r="B34" s="61"/>
      <c r="C34" s="61"/>
      <c r="D34" s="61"/>
      <c r="E34" s="61"/>
      <c r="F34" s="59"/>
    </row>
    <row r="35" spans="1:6" ht="15" customHeight="1" x14ac:dyDescent="0.25">
      <c r="A35" s="78"/>
      <c r="B35" s="61"/>
      <c r="C35" s="61"/>
      <c r="D35" s="61"/>
      <c r="E35" s="61"/>
      <c r="F35" s="59"/>
    </row>
    <row r="36" spans="1:6" ht="15" customHeight="1" x14ac:dyDescent="0.25">
      <c r="A36" s="78"/>
      <c r="B36" s="61"/>
      <c r="C36" s="61"/>
      <c r="D36" s="61"/>
      <c r="E36" s="61"/>
      <c r="F36" s="59"/>
    </row>
    <row r="37" spans="1:6" ht="15" customHeight="1" x14ac:dyDescent="0.25">
      <c r="A37" s="78"/>
      <c r="B37" s="61"/>
      <c r="C37" s="61"/>
      <c r="D37" s="61"/>
      <c r="E37" s="61"/>
      <c r="F37" s="59"/>
    </row>
    <row r="38" spans="1:6" ht="15" customHeight="1" x14ac:dyDescent="0.25">
      <c r="A38" s="78"/>
      <c r="B38" s="61"/>
      <c r="C38" s="61"/>
      <c r="D38" s="61"/>
      <c r="E38" s="61"/>
      <c r="F38" s="59"/>
    </row>
    <row r="39" spans="1:6" ht="15" customHeight="1" x14ac:dyDescent="0.25">
      <c r="A39" s="78"/>
      <c r="B39" s="61"/>
      <c r="C39" s="61"/>
      <c r="D39" s="61"/>
      <c r="E39" s="61"/>
      <c r="F39" s="59"/>
    </row>
    <row r="40" spans="1:6" ht="15" customHeight="1" x14ac:dyDescent="0.25">
      <c r="A40" s="78"/>
      <c r="B40" s="61"/>
      <c r="C40" s="61"/>
      <c r="D40" s="61"/>
      <c r="E40" s="61"/>
      <c r="F40" s="59"/>
    </row>
    <row r="41" spans="1:6" ht="15" customHeight="1" x14ac:dyDescent="0.25">
      <c r="A41" s="78"/>
      <c r="B41" s="61"/>
      <c r="C41" s="61"/>
      <c r="D41" s="61"/>
      <c r="E41" s="61"/>
      <c r="F41" s="59"/>
    </row>
    <row r="42" spans="1:6" ht="15" customHeight="1" x14ac:dyDescent="0.25">
      <c r="A42" s="78"/>
      <c r="B42" s="61"/>
      <c r="C42" s="61"/>
      <c r="D42" s="61"/>
      <c r="E42" s="61"/>
      <c r="F42" s="59"/>
    </row>
    <row r="43" spans="1:6" ht="15" customHeight="1" x14ac:dyDescent="0.25">
      <c r="A43" s="78"/>
      <c r="B43" s="61"/>
      <c r="C43" s="61"/>
      <c r="D43" s="61"/>
      <c r="E43" s="61"/>
      <c r="F43" s="59"/>
    </row>
    <row r="44" spans="1:6" ht="15" customHeight="1" x14ac:dyDescent="0.25">
      <c r="A44" s="78"/>
      <c r="B44" s="61"/>
      <c r="C44" s="61"/>
      <c r="D44" s="61"/>
      <c r="E44" s="61"/>
      <c r="F44" s="59"/>
    </row>
    <row r="45" spans="1:6" ht="15" customHeight="1" x14ac:dyDescent="0.25">
      <c r="A45" s="78"/>
      <c r="B45" s="61"/>
      <c r="C45" s="61"/>
      <c r="D45" s="61"/>
      <c r="E45" s="61"/>
      <c r="F45" s="59"/>
    </row>
    <row r="46" spans="1:6" ht="15" customHeight="1" x14ac:dyDescent="0.25">
      <c r="A46" s="78"/>
      <c r="B46" s="61"/>
      <c r="C46" s="61"/>
      <c r="D46" s="61"/>
      <c r="E46" s="61"/>
      <c r="F46" s="59"/>
    </row>
    <row r="47" spans="1:6" ht="15" customHeight="1" x14ac:dyDescent="0.25">
      <c r="A47" s="78"/>
      <c r="B47" s="61"/>
      <c r="C47" s="61"/>
      <c r="D47" s="61"/>
      <c r="E47" s="61"/>
      <c r="F47" s="59"/>
    </row>
    <row r="48" spans="1:6" ht="15" customHeight="1" x14ac:dyDescent="0.25">
      <c r="A48" s="78"/>
      <c r="B48" s="61"/>
      <c r="C48" s="61"/>
      <c r="D48" s="61"/>
      <c r="E48" s="61"/>
      <c r="F48" s="59"/>
    </row>
    <row r="49" spans="1:6" ht="15" customHeight="1" x14ac:dyDescent="0.25">
      <c r="A49" s="78"/>
      <c r="B49" s="61"/>
      <c r="C49" s="61"/>
      <c r="D49" s="61"/>
      <c r="E49" s="61"/>
      <c r="F49" s="59"/>
    </row>
    <row r="50" spans="1:6" ht="15" customHeight="1" x14ac:dyDescent="0.25">
      <c r="A50" s="78"/>
      <c r="B50" s="61"/>
      <c r="C50" s="61"/>
      <c r="D50" s="61"/>
      <c r="E50" s="61"/>
      <c r="F50" s="59"/>
    </row>
    <row r="51" spans="1:6" ht="15" customHeight="1" x14ac:dyDescent="0.25">
      <c r="A51" s="78"/>
      <c r="B51" s="61"/>
      <c r="C51" s="61"/>
      <c r="D51" s="61"/>
      <c r="E51" s="61"/>
      <c r="F51" s="59"/>
    </row>
    <row r="52" spans="1:6" ht="15" customHeight="1" x14ac:dyDescent="0.25">
      <c r="A52" s="78"/>
      <c r="B52" s="61"/>
      <c r="C52" s="61"/>
      <c r="D52" s="61"/>
      <c r="E52" s="61"/>
      <c r="F52" s="59"/>
    </row>
    <row r="53" spans="1:6" ht="15" customHeight="1" x14ac:dyDescent="0.25">
      <c r="A53" s="78"/>
      <c r="B53" s="61"/>
      <c r="C53" s="61"/>
      <c r="D53" s="61"/>
      <c r="E53" s="61"/>
      <c r="F53" s="59"/>
    </row>
    <row r="54" spans="1:6" ht="15" customHeight="1" x14ac:dyDescent="0.25">
      <c r="A54" s="78"/>
      <c r="B54" s="61"/>
      <c r="C54" s="61"/>
      <c r="D54" s="61"/>
      <c r="E54" s="61"/>
      <c r="F54" s="59"/>
    </row>
    <row r="55" spans="1:6" ht="15" customHeight="1" x14ac:dyDescent="0.25">
      <c r="A55" s="78"/>
      <c r="B55" s="61"/>
      <c r="C55" s="61"/>
      <c r="D55" s="61"/>
      <c r="E55" s="61"/>
      <c r="F55" s="59"/>
    </row>
    <row r="56" spans="1:6" ht="15" customHeight="1" x14ac:dyDescent="0.25">
      <c r="A56" s="78"/>
      <c r="B56" s="61"/>
      <c r="C56" s="61"/>
      <c r="D56" s="61"/>
      <c r="E56" s="61"/>
      <c r="F56" s="59"/>
    </row>
    <row r="57" spans="1:6" ht="15" customHeight="1" x14ac:dyDescent="0.25">
      <c r="A57" s="78"/>
      <c r="B57" s="61"/>
      <c r="C57" s="61"/>
      <c r="D57" s="61"/>
      <c r="E57" s="61"/>
      <c r="F57" s="59"/>
    </row>
    <row r="58" spans="1:6" ht="15" customHeight="1" x14ac:dyDescent="0.25">
      <c r="A58" s="78"/>
      <c r="B58" s="61"/>
      <c r="C58" s="61"/>
      <c r="D58" s="61"/>
      <c r="E58" s="61"/>
      <c r="F58" s="59"/>
    </row>
    <row r="59" spans="1:6" ht="15" customHeight="1" x14ac:dyDescent="0.25">
      <c r="A59" s="78"/>
      <c r="B59" s="61"/>
      <c r="C59" s="61"/>
      <c r="D59" s="61"/>
      <c r="E59" s="61"/>
      <c r="F59" s="59"/>
    </row>
    <row r="60" spans="1:6" ht="15" customHeight="1" x14ac:dyDescent="0.25">
      <c r="A60" s="78"/>
      <c r="B60" s="61"/>
      <c r="C60" s="61"/>
      <c r="D60" s="61"/>
      <c r="E60" s="61"/>
      <c r="F60" s="59"/>
    </row>
    <row r="61" spans="1:6" ht="15" customHeight="1" x14ac:dyDescent="0.25">
      <c r="A61" s="78"/>
      <c r="B61" s="61"/>
      <c r="C61" s="61"/>
      <c r="D61" s="61"/>
      <c r="E61" s="61"/>
      <c r="F61" s="59"/>
    </row>
    <row r="62" spans="1:6" ht="15" customHeight="1" x14ac:dyDescent="0.25">
      <c r="A62" s="78"/>
      <c r="B62" s="61"/>
      <c r="C62" s="61"/>
      <c r="D62" s="61"/>
      <c r="E62" s="61"/>
      <c r="F62" s="59"/>
    </row>
    <row r="63" spans="1:6" ht="15" customHeight="1" x14ac:dyDescent="0.25">
      <c r="A63" s="78"/>
      <c r="B63" s="61"/>
      <c r="C63" s="61"/>
      <c r="D63" s="61"/>
      <c r="E63" s="61"/>
      <c r="F63" s="59"/>
    </row>
    <row r="64" spans="1:6" ht="15" customHeight="1" x14ac:dyDescent="0.25">
      <c r="A64" s="78"/>
      <c r="B64" s="61"/>
      <c r="C64" s="61"/>
      <c r="D64" s="61"/>
      <c r="E64" s="61"/>
      <c r="F64" s="59"/>
    </row>
    <row r="65" spans="1:6" ht="15" customHeight="1" x14ac:dyDescent="0.25">
      <c r="A65" s="55"/>
      <c r="B65" s="55"/>
      <c r="C65" s="55"/>
      <c r="D65" s="55"/>
      <c r="E65" s="55"/>
      <c r="F65" s="55"/>
    </row>
    <row r="66" spans="1:6" ht="15" customHeight="1" x14ac:dyDescent="0.25">
      <c r="A66" s="55"/>
      <c r="B66" s="55"/>
      <c r="C66" s="55"/>
      <c r="D66" s="55"/>
      <c r="E66" s="55"/>
      <c r="F66" s="55"/>
    </row>
    <row r="67" spans="1:6" ht="15" customHeight="1" x14ac:dyDescent="0.25">
      <c r="A67" s="55"/>
      <c r="B67" s="55"/>
      <c r="C67" s="55"/>
      <c r="D67" s="55"/>
      <c r="E67" s="55"/>
      <c r="F67" s="55"/>
    </row>
    <row r="68" spans="1:6" ht="15" customHeight="1" x14ac:dyDescent="0.25">
      <c r="A68" s="55"/>
      <c r="B68" s="55"/>
      <c r="C68" s="55"/>
      <c r="D68" s="55"/>
      <c r="E68" s="55"/>
      <c r="F68" s="55"/>
    </row>
    <row r="69" spans="1:6" ht="15" customHeight="1" x14ac:dyDescent="0.25">
      <c r="A69" s="55"/>
      <c r="B69" s="55"/>
      <c r="C69" s="55"/>
      <c r="D69" s="55"/>
      <c r="E69" s="55"/>
      <c r="F69" s="55"/>
    </row>
    <row r="70" spans="1:6" ht="15" customHeight="1" x14ac:dyDescent="0.25">
      <c r="A70" s="55"/>
      <c r="B70" s="55"/>
      <c r="C70" s="55"/>
      <c r="D70" s="55"/>
      <c r="E70" s="55"/>
      <c r="F70" s="55"/>
    </row>
    <row r="71" spans="1:6" ht="15" customHeight="1" x14ac:dyDescent="0.25">
      <c r="A71" s="55"/>
      <c r="B71" s="55"/>
      <c r="C71" s="55"/>
      <c r="D71" s="55"/>
      <c r="E71" s="55"/>
      <c r="F71" s="55"/>
    </row>
    <row r="72" spans="1:6" ht="15" customHeight="1" x14ac:dyDescent="0.25">
      <c r="A72" s="55"/>
      <c r="B72" s="55"/>
      <c r="C72" s="55"/>
      <c r="D72" s="55"/>
      <c r="E72" s="55"/>
      <c r="F72" s="55"/>
    </row>
    <row r="73" spans="1:6" ht="15" customHeight="1" x14ac:dyDescent="0.25">
      <c r="A73" s="55"/>
      <c r="B73" s="55"/>
      <c r="C73" s="55"/>
      <c r="D73" s="55"/>
      <c r="E73" s="55"/>
      <c r="F73" s="55"/>
    </row>
    <row r="74" spans="1:6" ht="15" customHeight="1" x14ac:dyDescent="0.25">
      <c r="A74" s="55"/>
      <c r="B74" s="55"/>
      <c r="C74" s="55"/>
      <c r="D74" s="55"/>
      <c r="E74" s="55"/>
      <c r="F74" s="55"/>
    </row>
    <row r="75" spans="1:6" ht="15" customHeight="1" x14ac:dyDescent="0.25">
      <c r="A75" s="55"/>
      <c r="B75" s="55"/>
      <c r="C75" s="55"/>
      <c r="D75" s="55"/>
      <c r="E75" s="55"/>
      <c r="F75" s="55"/>
    </row>
    <row r="76" spans="1:6" ht="15" customHeight="1" x14ac:dyDescent="0.25">
      <c r="A76" s="55"/>
      <c r="B76" s="55"/>
      <c r="C76" s="55"/>
      <c r="D76" s="55"/>
      <c r="E76" s="55"/>
      <c r="F76" s="55"/>
    </row>
    <row r="77" spans="1:6" ht="15" customHeight="1" x14ac:dyDescent="0.25">
      <c r="A77" s="55"/>
      <c r="B77" s="55"/>
      <c r="C77" s="55"/>
      <c r="D77" s="55"/>
      <c r="E77" s="55"/>
      <c r="F77" s="55"/>
    </row>
    <row r="78" spans="1:6" ht="15" customHeight="1" x14ac:dyDescent="0.25">
      <c r="A78" s="55"/>
      <c r="B78" s="55"/>
      <c r="C78" s="55"/>
      <c r="D78" s="55"/>
      <c r="E78" s="55"/>
      <c r="F78" s="55"/>
    </row>
    <row r="79" spans="1:6" ht="15" customHeight="1" x14ac:dyDescent="0.25">
      <c r="A79" s="55"/>
      <c r="B79" s="55"/>
      <c r="C79" s="55"/>
      <c r="D79" s="55"/>
      <c r="E79" s="55"/>
      <c r="F79" s="55"/>
    </row>
    <row r="80" spans="1:6" ht="15" customHeight="1" x14ac:dyDescent="0.25">
      <c r="A80" s="55"/>
      <c r="B80" s="55"/>
      <c r="C80" s="55"/>
      <c r="D80" s="55"/>
      <c r="E80" s="55"/>
      <c r="F80" s="55"/>
    </row>
    <row r="81" spans="1:6" ht="15" customHeight="1" x14ac:dyDescent="0.25">
      <c r="A81" s="55"/>
      <c r="B81" s="55"/>
      <c r="C81" s="55"/>
      <c r="D81" s="55"/>
      <c r="E81" s="55"/>
      <c r="F81" s="55"/>
    </row>
    <row r="82" spans="1:6" ht="15" customHeight="1" x14ac:dyDescent="0.25">
      <c r="A82" s="55"/>
      <c r="B82" s="55"/>
      <c r="C82" s="55"/>
      <c r="D82" s="55"/>
      <c r="E82" s="55"/>
      <c r="F82" s="55"/>
    </row>
    <row r="83" spans="1:6" ht="15" customHeight="1" x14ac:dyDescent="0.25">
      <c r="A83" s="55"/>
      <c r="B83" s="55"/>
      <c r="C83" s="55"/>
      <c r="D83" s="55"/>
      <c r="E83" s="55"/>
      <c r="F83" s="55"/>
    </row>
    <row r="84" spans="1:6" ht="15" customHeight="1" x14ac:dyDescent="0.25">
      <c r="A84" s="55"/>
      <c r="B84" s="55"/>
      <c r="C84" s="55"/>
      <c r="D84" s="55"/>
      <c r="E84" s="55"/>
      <c r="F84" s="55"/>
    </row>
    <row r="85" spans="1:6" ht="15" customHeight="1" x14ac:dyDescent="0.25">
      <c r="A85" s="55"/>
      <c r="B85" s="55"/>
      <c r="C85" s="55"/>
      <c r="D85" s="55"/>
      <c r="E85" s="55"/>
      <c r="F85" s="55"/>
    </row>
    <row r="86" spans="1:6" ht="15" customHeight="1" x14ac:dyDescent="0.25">
      <c r="A86" s="55"/>
      <c r="B86" s="55"/>
      <c r="C86" s="55"/>
      <c r="D86" s="55"/>
      <c r="E86" s="55"/>
      <c r="F86" s="55"/>
    </row>
    <row r="87" spans="1:6" ht="15" customHeight="1" x14ac:dyDescent="0.25">
      <c r="A87" s="55"/>
      <c r="B87" s="55"/>
      <c r="C87" s="55"/>
      <c r="D87" s="55"/>
      <c r="E87" s="55"/>
      <c r="F87" s="55"/>
    </row>
    <row r="88" spans="1:6" ht="15" customHeight="1" x14ac:dyDescent="0.25">
      <c r="A88" s="55"/>
      <c r="B88" s="55"/>
      <c r="C88" s="55"/>
      <c r="D88" s="55"/>
      <c r="E88" s="55"/>
      <c r="F88" s="55"/>
    </row>
    <row r="89" spans="1:6" ht="15" customHeight="1" x14ac:dyDescent="0.25">
      <c r="A89" s="55"/>
      <c r="B89" s="55"/>
      <c r="C89" s="55"/>
      <c r="D89" s="55"/>
      <c r="E89" s="55"/>
      <c r="F89" s="55"/>
    </row>
    <row r="90" spans="1:6" ht="15" customHeight="1" x14ac:dyDescent="0.25">
      <c r="A90" s="55"/>
      <c r="B90" s="55"/>
      <c r="C90" s="55"/>
      <c r="D90" s="55"/>
      <c r="E90" s="55"/>
      <c r="F90" s="55"/>
    </row>
    <row r="91" spans="1:6" ht="15" customHeight="1" x14ac:dyDescent="0.25">
      <c r="A91" s="55"/>
      <c r="B91" s="55"/>
      <c r="C91" s="55"/>
      <c r="D91" s="55"/>
      <c r="E91" s="55"/>
      <c r="F91" s="55"/>
    </row>
    <row r="92" spans="1:6" ht="15" customHeight="1" x14ac:dyDescent="0.25">
      <c r="A92" s="55"/>
      <c r="B92" s="55"/>
      <c r="C92" s="55"/>
      <c r="D92" s="55"/>
      <c r="E92" s="55"/>
      <c r="F92" s="55"/>
    </row>
    <row r="93" spans="1:6" ht="15" customHeight="1" x14ac:dyDescent="0.25">
      <c r="A93" s="55"/>
      <c r="B93" s="55"/>
      <c r="C93" s="55"/>
      <c r="D93" s="55"/>
      <c r="E93" s="55"/>
      <c r="F93" s="55"/>
    </row>
    <row r="94" spans="1:6" ht="15" customHeight="1" x14ac:dyDescent="0.25">
      <c r="A94" s="55"/>
      <c r="B94" s="55"/>
      <c r="C94" s="55"/>
      <c r="D94" s="55"/>
      <c r="E94" s="55"/>
      <c r="F94" s="55"/>
    </row>
    <row r="95" spans="1:6" ht="15" customHeight="1" x14ac:dyDescent="0.25">
      <c r="A95" s="55"/>
      <c r="B95" s="55"/>
      <c r="C95" s="55"/>
      <c r="D95" s="55"/>
      <c r="E95" s="55"/>
      <c r="F95" s="55"/>
    </row>
    <row r="96" spans="1:6" ht="15" customHeight="1" x14ac:dyDescent="0.25">
      <c r="A96" s="55"/>
      <c r="B96" s="55"/>
      <c r="C96" s="55"/>
      <c r="D96" s="55"/>
      <c r="E96" s="55"/>
      <c r="F96" s="55"/>
    </row>
    <row r="97" spans="1:6" ht="15" customHeight="1" x14ac:dyDescent="0.25">
      <c r="A97" s="55"/>
      <c r="B97" s="55"/>
      <c r="C97" s="55"/>
      <c r="D97" s="55"/>
      <c r="E97" s="55"/>
      <c r="F97" s="55"/>
    </row>
    <row r="98" spans="1:6" ht="15" customHeight="1" x14ac:dyDescent="0.25">
      <c r="A98" s="55"/>
      <c r="B98" s="55"/>
      <c r="C98" s="55"/>
      <c r="D98" s="55"/>
      <c r="E98" s="55"/>
      <c r="F98" s="55"/>
    </row>
    <row r="99" spans="1:6" ht="15" customHeight="1" x14ac:dyDescent="0.25">
      <c r="A99" s="55"/>
      <c r="B99" s="55"/>
      <c r="C99" s="55"/>
      <c r="D99" s="55"/>
      <c r="E99" s="55"/>
      <c r="F99" s="55"/>
    </row>
    <row r="100" spans="1:6" ht="15" customHeight="1" x14ac:dyDescent="0.25">
      <c r="A100" s="55"/>
      <c r="B100" s="55"/>
      <c r="C100" s="55"/>
      <c r="D100" s="55"/>
      <c r="E100" s="55"/>
      <c r="F100" s="55"/>
    </row>
    <row r="101" spans="1:6" ht="15" customHeight="1" x14ac:dyDescent="0.25">
      <c r="A101" s="55"/>
      <c r="B101" s="55"/>
      <c r="C101" s="55"/>
      <c r="D101" s="55"/>
      <c r="E101" s="55"/>
      <c r="F101" s="55"/>
    </row>
    <row r="102" spans="1:6" ht="15" customHeight="1" x14ac:dyDescent="0.25">
      <c r="A102" s="55"/>
      <c r="B102" s="55"/>
      <c r="C102" s="55"/>
      <c r="D102" s="55"/>
      <c r="E102" s="55"/>
      <c r="F102" s="55"/>
    </row>
    <row r="103" spans="1:6" ht="15" customHeight="1" x14ac:dyDescent="0.25">
      <c r="A103" s="55"/>
      <c r="B103" s="55"/>
      <c r="C103" s="55"/>
      <c r="D103" s="55"/>
      <c r="E103" s="55"/>
      <c r="F103" s="55"/>
    </row>
    <row r="104" spans="1:6" ht="15" customHeight="1" x14ac:dyDescent="0.25">
      <c r="A104" s="55"/>
      <c r="B104" s="55"/>
      <c r="C104" s="55"/>
      <c r="D104" s="55"/>
      <c r="E104" s="55"/>
      <c r="F104" s="55"/>
    </row>
    <row r="105" spans="1:6" ht="15" customHeight="1" x14ac:dyDescent="0.25">
      <c r="A105" s="55"/>
      <c r="B105" s="55"/>
      <c r="C105" s="55"/>
      <c r="D105" s="55"/>
      <c r="E105" s="55"/>
      <c r="F105" s="55"/>
    </row>
    <row r="106" spans="1:6" ht="15" customHeight="1" x14ac:dyDescent="0.25">
      <c r="A106" s="55"/>
      <c r="B106" s="55"/>
      <c r="C106" s="55"/>
      <c r="D106" s="55"/>
      <c r="E106" s="55"/>
      <c r="F106" s="55"/>
    </row>
    <row r="107" spans="1:6" ht="15" customHeight="1" x14ac:dyDescent="0.25">
      <c r="A107" s="55"/>
      <c r="B107" s="55"/>
      <c r="C107" s="55"/>
      <c r="D107" s="55"/>
      <c r="E107" s="55"/>
      <c r="F107" s="55"/>
    </row>
    <row r="108" spans="1:6" ht="15" customHeight="1" x14ac:dyDescent="0.25">
      <c r="A108" s="55"/>
      <c r="B108" s="55"/>
      <c r="C108" s="55"/>
      <c r="D108" s="55"/>
      <c r="E108" s="55"/>
      <c r="F108" s="55"/>
    </row>
    <row r="109" spans="1:6" ht="15" customHeight="1" x14ac:dyDescent="0.25">
      <c r="A109" s="55"/>
      <c r="B109" s="55"/>
      <c r="C109" s="55"/>
      <c r="D109" s="55"/>
      <c r="E109" s="55"/>
      <c r="F109" s="55"/>
    </row>
    <row r="110" spans="1:6" ht="15" customHeight="1" x14ac:dyDescent="0.25">
      <c r="A110" s="55"/>
      <c r="B110" s="55"/>
      <c r="C110" s="55"/>
      <c r="D110" s="55"/>
      <c r="E110" s="55"/>
      <c r="F110" s="55"/>
    </row>
    <row r="111" spans="1:6" ht="15" customHeight="1" x14ac:dyDescent="0.25">
      <c r="A111" s="55"/>
      <c r="B111" s="55"/>
      <c r="C111" s="55"/>
      <c r="D111" s="55"/>
      <c r="E111" s="55"/>
      <c r="F111" s="55"/>
    </row>
    <row r="112" spans="1:6" ht="15" customHeight="1" x14ac:dyDescent="0.25">
      <c r="A112" s="55"/>
      <c r="B112" s="55"/>
      <c r="C112" s="55"/>
      <c r="D112" s="55"/>
      <c r="E112" s="55"/>
      <c r="F112" s="55"/>
    </row>
    <row r="113" spans="1:6" ht="15" customHeight="1" x14ac:dyDescent="0.25">
      <c r="A113" s="55"/>
      <c r="B113" s="55"/>
      <c r="C113" s="55"/>
      <c r="D113" s="55"/>
      <c r="E113" s="55"/>
      <c r="F113" s="55"/>
    </row>
    <row r="114" spans="1:6" ht="15" customHeight="1" x14ac:dyDescent="0.25">
      <c r="A114" s="55"/>
      <c r="B114" s="55"/>
      <c r="C114" s="55"/>
      <c r="D114" s="55"/>
      <c r="E114" s="55"/>
      <c r="F114" s="55"/>
    </row>
    <row r="115" spans="1:6" ht="15" customHeight="1" x14ac:dyDescent="0.25">
      <c r="A115" s="55"/>
      <c r="B115" s="55"/>
      <c r="C115" s="55"/>
      <c r="D115" s="55"/>
      <c r="E115" s="55"/>
      <c r="F115" s="55"/>
    </row>
    <row r="116" spans="1:6" ht="15" customHeight="1" x14ac:dyDescent="0.25">
      <c r="A116" s="55"/>
      <c r="B116" s="55"/>
      <c r="C116" s="55"/>
      <c r="D116" s="55"/>
      <c r="E116" s="55"/>
      <c r="F116" s="55"/>
    </row>
    <row r="117" spans="1:6" ht="15" customHeight="1" x14ac:dyDescent="0.25">
      <c r="A117" s="55"/>
      <c r="B117" s="55"/>
      <c r="C117" s="55"/>
      <c r="D117" s="55"/>
      <c r="E117" s="55"/>
      <c r="F117" s="55"/>
    </row>
    <row r="118" spans="1:6" ht="15" customHeight="1" x14ac:dyDescent="0.25">
      <c r="A118" s="55"/>
      <c r="B118" s="55"/>
      <c r="C118" s="55"/>
      <c r="D118" s="55"/>
      <c r="E118" s="55"/>
      <c r="F118" s="55"/>
    </row>
    <row r="119" spans="1:6" ht="15" customHeight="1" x14ac:dyDescent="0.25">
      <c r="A119" s="55"/>
      <c r="B119" s="55"/>
      <c r="C119" s="55"/>
      <c r="D119" s="55"/>
      <c r="E119" s="55"/>
      <c r="F119" s="55"/>
    </row>
    <row r="120" spans="1:6" ht="15" customHeight="1" x14ac:dyDescent="0.25">
      <c r="A120" s="55"/>
      <c r="B120" s="55"/>
      <c r="C120" s="55"/>
      <c r="D120" s="55"/>
      <c r="E120" s="55"/>
      <c r="F120" s="55"/>
    </row>
    <row r="121" spans="1:6" ht="15" customHeight="1" x14ac:dyDescent="0.25">
      <c r="A121" s="55"/>
      <c r="B121" s="55"/>
      <c r="C121" s="55"/>
      <c r="D121" s="55"/>
      <c r="E121" s="55"/>
      <c r="F121" s="55"/>
    </row>
    <row r="122" spans="1:6" ht="15" customHeight="1" x14ac:dyDescent="0.25">
      <c r="A122" s="55"/>
      <c r="B122" s="55"/>
      <c r="C122" s="55"/>
      <c r="D122" s="55"/>
      <c r="E122" s="55"/>
      <c r="F122" s="55"/>
    </row>
    <row r="123" spans="1:6" ht="15" customHeight="1" x14ac:dyDescent="0.25">
      <c r="A123" s="55"/>
      <c r="B123" s="55"/>
      <c r="C123" s="55"/>
      <c r="D123" s="55"/>
      <c r="E123" s="55"/>
      <c r="F123" s="55"/>
    </row>
    <row r="124" spans="1:6" ht="15" customHeight="1" x14ac:dyDescent="0.25">
      <c r="A124" s="55"/>
      <c r="B124" s="55"/>
      <c r="C124" s="55"/>
      <c r="D124" s="55"/>
      <c r="E124" s="55"/>
      <c r="F124" s="55"/>
    </row>
    <row r="125" spans="1:6" ht="15" customHeight="1" x14ac:dyDescent="0.25">
      <c r="A125" s="55"/>
      <c r="B125" s="55"/>
      <c r="C125" s="55"/>
      <c r="D125" s="55"/>
      <c r="E125" s="55"/>
      <c r="F125" s="55"/>
    </row>
    <row r="126" spans="1:6" ht="15" customHeight="1" x14ac:dyDescent="0.25">
      <c r="A126" s="55"/>
      <c r="B126" s="55"/>
      <c r="C126" s="55"/>
      <c r="D126" s="55"/>
      <c r="E126" s="55"/>
      <c r="F126" s="55"/>
    </row>
    <row r="127" spans="1:6" ht="15" customHeight="1" x14ac:dyDescent="0.25">
      <c r="A127" s="55"/>
      <c r="B127" s="55"/>
      <c r="C127" s="55"/>
      <c r="D127" s="55"/>
      <c r="E127" s="55"/>
      <c r="F127" s="55"/>
    </row>
    <row r="128" spans="1:6" ht="15" customHeight="1" x14ac:dyDescent="0.25">
      <c r="A128" s="55"/>
      <c r="B128" s="55"/>
      <c r="C128" s="55"/>
      <c r="D128" s="55"/>
      <c r="E128" s="55"/>
      <c r="F128" s="55"/>
    </row>
    <row r="129" spans="1:6" ht="15" customHeight="1" x14ac:dyDescent="0.25">
      <c r="A129" s="55"/>
      <c r="B129" s="55"/>
      <c r="C129" s="55"/>
      <c r="D129" s="55"/>
      <c r="E129" s="55"/>
      <c r="F129" s="55"/>
    </row>
    <row r="130" spans="1:6" ht="15" customHeight="1" x14ac:dyDescent="0.25">
      <c r="A130" s="55"/>
      <c r="B130" s="55"/>
      <c r="C130" s="55"/>
      <c r="D130" s="55"/>
      <c r="E130" s="55"/>
      <c r="F130" s="55"/>
    </row>
    <row r="131" spans="1:6" ht="15" customHeight="1" x14ac:dyDescent="0.25">
      <c r="A131" s="55"/>
      <c r="B131" s="55"/>
      <c r="C131" s="55"/>
      <c r="D131" s="55"/>
      <c r="E131" s="55"/>
      <c r="F131" s="55"/>
    </row>
    <row r="132" spans="1:6" ht="15" customHeight="1" x14ac:dyDescent="0.25">
      <c r="A132" s="55"/>
      <c r="B132" s="55"/>
      <c r="C132" s="55"/>
      <c r="D132" s="55"/>
      <c r="E132" s="55"/>
      <c r="F132" s="55"/>
    </row>
    <row r="133" spans="1:6" ht="15" customHeight="1" x14ac:dyDescent="0.25">
      <c r="A133" s="55"/>
      <c r="B133" s="55"/>
      <c r="C133" s="55"/>
      <c r="D133" s="55"/>
      <c r="E133" s="55"/>
      <c r="F133" s="55"/>
    </row>
    <row r="134" spans="1:6" ht="15" customHeight="1" x14ac:dyDescent="0.25">
      <c r="A134" s="55"/>
      <c r="B134" s="55"/>
      <c r="C134" s="55"/>
      <c r="D134" s="55"/>
      <c r="E134" s="55"/>
      <c r="F134" s="55"/>
    </row>
    <row r="135" spans="1:6" ht="15" customHeight="1" x14ac:dyDescent="0.25">
      <c r="A135" s="55"/>
      <c r="B135" s="55"/>
      <c r="C135" s="55"/>
      <c r="D135" s="55"/>
      <c r="E135" s="55"/>
      <c r="F135" s="55"/>
    </row>
    <row r="136" spans="1:6" ht="15" customHeight="1" x14ac:dyDescent="0.25">
      <c r="A136" s="55"/>
      <c r="B136" s="55"/>
      <c r="C136" s="55"/>
      <c r="D136" s="55"/>
      <c r="E136" s="55"/>
      <c r="F136" s="55"/>
    </row>
    <row r="137" spans="1:6" ht="15" customHeight="1" x14ac:dyDescent="0.25">
      <c r="A137" s="55"/>
      <c r="B137" s="55"/>
      <c r="C137" s="55"/>
      <c r="D137" s="55"/>
      <c r="E137" s="55"/>
      <c r="F137" s="55"/>
    </row>
    <row r="138" spans="1:6" ht="15" customHeight="1" x14ac:dyDescent="0.25">
      <c r="A138" s="55"/>
      <c r="B138" s="55"/>
      <c r="C138" s="55"/>
      <c r="D138" s="55"/>
      <c r="E138" s="55"/>
      <c r="F138" s="55"/>
    </row>
    <row r="139" spans="1:6" ht="15" customHeight="1" x14ac:dyDescent="0.25">
      <c r="A139" s="55"/>
      <c r="B139" s="55"/>
      <c r="C139" s="55"/>
      <c r="D139" s="55"/>
      <c r="E139" s="55"/>
      <c r="F139" s="55"/>
    </row>
    <row r="140" spans="1:6" ht="15" customHeight="1" x14ac:dyDescent="0.25">
      <c r="A140" s="55"/>
      <c r="B140" s="55"/>
      <c r="C140" s="55"/>
      <c r="D140" s="55"/>
      <c r="E140" s="55"/>
      <c r="F140" s="55"/>
    </row>
    <row r="141" spans="1:6" ht="15" customHeight="1" x14ac:dyDescent="0.25">
      <c r="A141" s="55"/>
      <c r="B141" s="55"/>
      <c r="C141" s="55"/>
      <c r="D141" s="55"/>
      <c r="E141" s="55"/>
      <c r="F141" s="55"/>
    </row>
    <row r="142" spans="1:6" ht="15" customHeight="1" x14ac:dyDescent="0.25">
      <c r="A142" s="55"/>
      <c r="B142" s="55"/>
      <c r="C142" s="55"/>
      <c r="D142" s="55"/>
      <c r="E142" s="55"/>
      <c r="F142" s="55"/>
    </row>
    <row r="143" spans="1:6" ht="15" customHeight="1" x14ac:dyDescent="0.25">
      <c r="A143" s="55"/>
      <c r="B143" s="55"/>
      <c r="C143" s="55"/>
      <c r="D143" s="55"/>
      <c r="E143" s="55"/>
      <c r="F143" s="55"/>
    </row>
    <row r="144" spans="1:6" ht="15" customHeight="1" x14ac:dyDescent="0.25">
      <c r="A144" s="55"/>
      <c r="B144" s="55"/>
      <c r="C144" s="55"/>
      <c r="D144" s="55"/>
      <c r="E144" s="55"/>
      <c r="F144" s="55"/>
    </row>
    <row r="145" spans="1:6" ht="15" customHeight="1" x14ac:dyDescent="0.25">
      <c r="A145" s="55"/>
      <c r="B145" s="55"/>
      <c r="C145" s="55"/>
      <c r="D145" s="55"/>
      <c r="E145" s="55"/>
      <c r="F145" s="55"/>
    </row>
    <row r="146" spans="1:6" ht="15" customHeight="1" x14ac:dyDescent="0.25">
      <c r="A146" s="55"/>
      <c r="B146" s="55"/>
      <c r="C146" s="55"/>
      <c r="D146" s="55"/>
      <c r="E146" s="55"/>
      <c r="F146" s="55"/>
    </row>
    <row r="147" spans="1:6" ht="15" customHeight="1" x14ac:dyDescent="0.25">
      <c r="A147" s="55"/>
      <c r="B147" s="55"/>
      <c r="C147" s="55"/>
      <c r="D147" s="55"/>
      <c r="E147" s="55"/>
      <c r="F147" s="55"/>
    </row>
    <row r="148" spans="1:6" ht="15" customHeight="1" x14ac:dyDescent="0.25">
      <c r="A148" s="55"/>
      <c r="B148" s="55"/>
      <c r="C148" s="55"/>
      <c r="D148" s="55"/>
      <c r="E148" s="55"/>
      <c r="F148" s="55"/>
    </row>
    <row r="149" spans="1:6" ht="15" customHeight="1" x14ac:dyDescent="0.25">
      <c r="A149" s="55"/>
      <c r="B149" s="55"/>
      <c r="C149" s="55"/>
      <c r="D149" s="55"/>
      <c r="E149" s="55"/>
      <c r="F149" s="55"/>
    </row>
    <row r="150" spans="1:6" ht="15" customHeight="1" x14ac:dyDescent="0.25">
      <c r="A150" s="55"/>
      <c r="B150" s="55"/>
      <c r="C150" s="55"/>
      <c r="D150" s="55"/>
      <c r="E150" s="55"/>
      <c r="F150" s="55"/>
    </row>
    <row r="151" spans="1:6" ht="15" customHeight="1" x14ac:dyDescent="0.25">
      <c r="A151" s="55"/>
      <c r="B151" s="55"/>
      <c r="C151" s="55"/>
      <c r="D151" s="55"/>
      <c r="E151" s="55"/>
      <c r="F151" s="55"/>
    </row>
    <row r="152" spans="1:6" ht="15" customHeight="1" x14ac:dyDescent="0.25">
      <c r="A152" s="55"/>
      <c r="B152" s="55"/>
      <c r="C152" s="55"/>
      <c r="D152" s="55"/>
      <c r="E152" s="55"/>
      <c r="F152" s="55"/>
    </row>
    <row r="153" spans="1:6" ht="15" customHeight="1" x14ac:dyDescent="0.25">
      <c r="A153" s="55"/>
      <c r="B153" s="55"/>
      <c r="C153" s="55"/>
      <c r="D153" s="55"/>
      <c r="E153" s="55"/>
      <c r="F153" s="55"/>
    </row>
    <row r="154" spans="1:6" ht="15" customHeight="1" x14ac:dyDescent="0.25">
      <c r="A154" s="55"/>
      <c r="B154" s="55"/>
      <c r="C154" s="55"/>
      <c r="D154" s="55"/>
      <c r="E154" s="55"/>
      <c r="F154" s="55"/>
    </row>
    <row r="155" spans="1:6" ht="15" customHeight="1" x14ac:dyDescent="0.25">
      <c r="A155" s="55"/>
      <c r="B155" s="55"/>
      <c r="C155" s="55"/>
      <c r="D155" s="55"/>
      <c r="E155" s="55"/>
      <c r="F155" s="55"/>
    </row>
    <row r="156" spans="1:6" ht="15" customHeight="1" x14ac:dyDescent="0.25">
      <c r="A156" s="55"/>
      <c r="B156" s="55"/>
      <c r="C156" s="55"/>
      <c r="D156" s="55"/>
      <c r="E156" s="55"/>
      <c r="F156" s="55"/>
    </row>
    <row r="157" spans="1:6" ht="15" customHeight="1" x14ac:dyDescent="0.25">
      <c r="A157" s="55"/>
      <c r="B157" s="55"/>
      <c r="C157" s="55"/>
      <c r="D157" s="55"/>
      <c r="E157" s="55"/>
      <c r="F157" s="55"/>
    </row>
    <row r="158" spans="1:6" ht="15" customHeight="1" x14ac:dyDescent="0.25">
      <c r="A158" s="55"/>
      <c r="B158" s="55"/>
      <c r="C158" s="55"/>
      <c r="D158" s="55"/>
      <c r="E158" s="55"/>
      <c r="F158" s="55"/>
    </row>
    <row r="159" spans="1:6" ht="15" customHeight="1" x14ac:dyDescent="0.25">
      <c r="A159" s="55"/>
      <c r="B159" s="55"/>
      <c r="C159" s="55"/>
      <c r="D159" s="55"/>
      <c r="E159" s="55"/>
      <c r="F159" s="55"/>
    </row>
    <row r="160" spans="1:6" ht="15" customHeight="1" x14ac:dyDescent="0.25">
      <c r="A160" s="55"/>
      <c r="B160" s="55"/>
      <c r="C160" s="55"/>
      <c r="D160" s="55"/>
      <c r="E160" s="55"/>
      <c r="F160" s="55"/>
    </row>
    <row r="161" spans="1:6" ht="15" customHeight="1" x14ac:dyDescent="0.25">
      <c r="A161" s="55"/>
      <c r="B161" s="55"/>
      <c r="C161" s="55"/>
      <c r="D161" s="55"/>
      <c r="E161" s="55"/>
      <c r="F161" s="55"/>
    </row>
    <row r="162" spans="1:6" ht="15" customHeight="1" x14ac:dyDescent="0.25">
      <c r="A162" s="55"/>
      <c r="B162" s="55"/>
      <c r="C162" s="55"/>
      <c r="D162" s="55"/>
      <c r="E162" s="55"/>
      <c r="F162" s="55"/>
    </row>
    <row r="163" spans="1:6" ht="15" customHeight="1" x14ac:dyDescent="0.25">
      <c r="A163" s="55"/>
      <c r="B163" s="55"/>
      <c r="C163" s="55"/>
      <c r="D163" s="55"/>
      <c r="E163" s="55"/>
      <c r="F163" s="55"/>
    </row>
    <row r="164" spans="1:6" ht="15" customHeight="1" x14ac:dyDescent="0.25">
      <c r="A164" s="55"/>
      <c r="B164" s="55"/>
      <c r="C164" s="55"/>
      <c r="D164" s="55"/>
      <c r="E164" s="55"/>
      <c r="F164" s="55"/>
    </row>
    <row r="165" spans="1:6" ht="15" customHeight="1" x14ac:dyDescent="0.25">
      <c r="A165" s="55"/>
      <c r="B165" s="55"/>
      <c r="C165" s="55"/>
      <c r="D165" s="55"/>
      <c r="E165" s="55"/>
      <c r="F165" s="55"/>
    </row>
    <row r="166" spans="1:6" ht="15" customHeight="1" x14ac:dyDescent="0.25">
      <c r="A166" s="55"/>
      <c r="B166" s="55"/>
      <c r="C166" s="55"/>
      <c r="D166" s="55"/>
      <c r="E166" s="55"/>
      <c r="F166" s="55"/>
    </row>
    <row r="167" spans="1:6" ht="15" customHeight="1" x14ac:dyDescent="0.25">
      <c r="A167" s="55"/>
      <c r="B167" s="55"/>
      <c r="C167" s="55"/>
      <c r="D167" s="55"/>
      <c r="E167" s="55"/>
      <c r="F167" s="55"/>
    </row>
    <row r="168" spans="1:6" ht="15" customHeight="1" x14ac:dyDescent="0.25">
      <c r="A168" s="55"/>
      <c r="B168" s="55"/>
      <c r="C168" s="55"/>
      <c r="D168" s="55"/>
      <c r="E168" s="55"/>
      <c r="F168" s="55"/>
    </row>
    <row r="169" spans="1:6" ht="15" customHeight="1" x14ac:dyDescent="0.25">
      <c r="A169" s="55"/>
      <c r="B169" s="55"/>
      <c r="C169" s="55"/>
      <c r="D169" s="55"/>
      <c r="E169" s="55"/>
      <c r="F169" s="55"/>
    </row>
    <row r="170" spans="1:6" ht="15" customHeight="1" x14ac:dyDescent="0.25">
      <c r="A170" s="55"/>
      <c r="B170" s="55"/>
      <c r="C170" s="55"/>
      <c r="D170" s="55"/>
      <c r="E170" s="55"/>
      <c r="F170" s="55"/>
    </row>
    <row r="171" spans="1:6" ht="15" customHeight="1" x14ac:dyDescent="0.25">
      <c r="A171" s="55"/>
      <c r="B171" s="55"/>
      <c r="C171" s="55"/>
      <c r="D171" s="55"/>
      <c r="E171" s="55"/>
      <c r="F171" s="55"/>
    </row>
    <row r="172" spans="1:6" ht="15" customHeight="1" x14ac:dyDescent="0.25">
      <c r="A172" s="55"/>
      <c r="B172" s="55"/>
      <c r="C172" s="55"/>
      <c r="D172" s="55"/>
      <c r="E172" s="55"/>
      <c r="F172" s="55"/>
    </row>
    <row r="173" spans="1:6" ht="15" customHeight="1" x14ac:dyDescent="0.25">
      <c r="A173" s="55"/>
      <c r="B173" s="55"/>
      <c r="C173" s="55"/>
      <c r="D173" s="55"/>
      <c r="E173" s="55"/>
      <c r="F173" s="55"/>
    </row>
    <row r="174" spans="1:6" ht="15" customHeight="1" x14ac:dyDescent="0.25">
      <c r="A174" s="55"/>
      <c r="B174" s="55"/>
      <c r="C174" s="55"/>
      <c r="D174" s="55"/>
      <c r="E174" s="55"/>
      <c r="F174" s="55"/>
    </row>
    <row r="175" spans="1:6" ht="15" customHeight="1" x14ac:dyDescent="0.25">
      <c r="A175" s="55"/>
      <c r="B175" s="55"/>
      <c r="C175" s="55"/>
      <c r="D175" s="55"/>
      <c r="E175" s="55"/>
      <c r="F175" s="55"/>
    </row>
    <row r="176" spans="1:6" ht="15" customHeight="1" x14ac:dyDescent="0.25">
      <c r="A176" s="55"/>
      <c r="B176" s="55"/>
      <c r="C176" s="55"/>
      <c r="D176" s="55"/>
      <c r="E176" s="55"/>
      <c r="F176" s="55"/>
    </row>
    <row r="177" spans="1:6" ht="15" customHeight="1" x14ac:dyDescent="0.25">
      <c r="A177" s="55"/>
      <c r="B177" s="55"/>
      <c r="C177" s="55"/>
      <c r="D177" s="55"/>
      <c r="E177" s="55"/>
      <c r="F177" s="55"/>
    </row>
    <row r="178" spans="1:6" ht="15" customHeight="1" x14ac:dyDescent="0.25">
      <c r="A178" s="55"/>
      <c r="B178" s="55"/>
      <c r="C178" s="55"/>
      <c r="D178" s="55"/>
      <c r="E178" s="55"/>
      <c r="F178" s="55"/>
    </row>
    <row r="179" spans="1:6" ht="15" customHeight="1" x14ac:dyDescent="0.25">
      <c r="A179" s="55"/>
      <c r="B179" s="55"/>
      <c r="C179" s="55"/>
      <c r="D179" s="55"/>
      <c r="E179" s="55"/>
      <c r="F179" s="55"/>
    </row>
    <row r="180" spans="1:6" ht="15" customHeight="1" x14ac:dyDescent="0.25">
      <c r="A180" s="55"/>
      <c r="B180" s="55"/>
      <c r="C180" s="55"/>
      <c r="D180" s="55"/>
      <c r="E180" s="55"/>
      <c r="F180" s="55"/>
    </row>
    <row r="181" spans="1:6" ht="15" customHeight="1" x14ac:dyDescent="0.25">
      <c r="A181" s="55"/>
      <c r="B181" s="55"/>
      <c r="C181" s="55"/>
      <c r="D181" s="55"/>
      <c r="E181" s="55"/>
      <c r="F181" s="55"/>
    </row>
    <row r="182" spans="1:6" ht="15" customHeight="1" x14ac:dyDescent="0.25">
      <c r="A182" s="55"/>
      <c r="B182" s="55"/>
      <c r="C182" s="55"/>
      <c r="D182" s="55"/>
      <c r="E182" s="55"/>
      <c r="F182" s="55"/>
    </row>
    <row r="183" spans="1:6" ht="15" customHeight="1" x14ac:dyDescent="0.25">
      <c r="A183" s="55"/>
      <c r="B183" s="55"/>
      <c r="C183" s="55"/>
      <c r="D183" s="55"/>
      <c r="E183" s="55"/>
      <c r="F183" s="55"/>
    </row>
    <row r="184" spans="1:6" ht="15" customHeight="1" x14ac:dyDescent="0.25">
      <c r="A184" s="55"/>
      <c r="B184" s="55"/>
      <c r="C184" s="55"/>
      <c r="D184" s="55"/>
      <c r="E184" s="55"/>
      <c r="F184" s="55"/>
    </row>
    <row r="185" spans="1:6" ht="15" customHeight="1" x14ac:dyDescent="0.25">
      <c r="A185" s="55"/>
      <c r="B185" s="55"/>
      <c r="C185" s="55"/>
      <c r="D185" s="55"/>
      <c r="E185" s="55"/>
      <c r="F185" s="55"/>
    </row>
    <row r="186" spans="1:6" ht="15" customHeight="1" x14ac:dyDescent="0.25">
      <c r="A186" s="55"/>
      <c r="B186" s="55"/>
      <c r="C186" s="55"/>
      <c r="D186" s="55"/>
      <c r="E186" s="55"/>
      <c r="F186" s="55"/>
    </row>
    <row r="187" spans="1:6" ht="15" customHeight="1" x14ac:dyDescent="0.25">
      <c r="A187" s="55"/>
      <c r="B187" s="55"/>
      <c r="C187" s="55"/>
      <c r="D187" s="55"/>
      <c r="E187" s="55"/>
      <c r="F187" s="55"/>
    </row>
    <row r="188" spans="1:6" ht="15" customHeight="1" x14ac:dyDescent="0.25">
      <c r="A188" s="55"/>
      <c r="B188" s="55"/>
      <c r="C188" s="55"/>
      <c r="D188" s="55"/>
      <c r="E188" s="55"/>
      <c r="F188" s="55"/>
    </row>
    <row r="189" spans="1:6" ht="15" customHeight="1" x14ac:dyDescent="0.25">
      <c r="A189" s="55"/>
      <c r="B189" s="55"/>
      <c r="C189" s="55"/>
      <c r="D189" s="55"/>
      <c r="E189" s="55"/>
      <c r="F189" s="55"/>
    </row>
    <row r="190" spans="1:6" ht="15" customHeight="1" x14ac:dyDescent="0.25">
      <c r="A190" s="55"/>
      <c r="B190" s="55"/>
      <c r="C190" s="55"/>
      <c r="D190" s="55"/>
      <c r="E190" s="55"/>
      <c r="F190" s="55"/>
    </row>
    <row r="191" spans="1:6" ht="15" customHeight="1" x14ac:dyDescent="0.25">
      <c r="A191" s="55"/>
      <c r="B191" s="55"/>
      <c r="C191" s="55"/>
      <c r="D191" s="55"/>
      <c r="E191" s="55"/>
      <c r="F191" s="55"/>
    </row>
    <row r="192" spans="1:6" ht="15" customHeight="1" x14ac:dyDescent="0.25">
      <c r="A192" s="55"/>
      <c r="B192" s="55"/>
      <c r="C192" s="55"/>
      <c r="D192" s="55"/>
      <c r="E192" s="55"/>
      <c r="F192" s="55"/>
    </row>
    <row r="193" spans="1:6" ht="15" customHeight="1" x14ac:dyDescent="0.25">
      <c r="A193" s="55"/>
      <c r="B193" s="55"/>
      <c r="C193" s="55"/>
      <c r="D193" s="55"/>
      <c r="E193" s="55"/>
      <c r="F193" s="55"/>
    </row>
    <row r="194" spans="1:6" ht="15" customHeight="1" x14ac:dyDescent="0.25">
      <c r="A194" s="55"/>
      <c r="B194" s="55"/>
      <c r="C194" s="55"/>
      <c r="D194" s="55"/>
      <c r="E194" s="55"/>
      <c r="F194" s="55"/>
    </row>
    <row r="195" spans="1:6" ht="15" customHeight="1" x14ac:dyDescent="0.25">
      <c r="A195" s="55"/>
      <c r="B195" s="55"/>
      <c r="C195" s="55"/>
      <c r="D195" s="55"/>
      <c r="E195" s="55"/>
      <c r="F195" s="55"/>
    </row>
    <row r="196" spans="1:6" ht="15" customHeight="1" x14ac:dyDescent="0.25">
      <c r="A196" s="55"/>
      <c r="B196" s="55"/>
      <c r="C196" s="55"/>
      <c r="D196" s="55"/>
      <c r="E196" s="55"/>
      <c r="F196" s="55"/>
    </row>
    <row r="197" spans="1:6" ht="15" customHeight="1" x14ac:dyDescent="0.25">
      <c r="A197" s="55"/>
      <c r="B197" s="55"/>
      <c r="C197" s="55"/>
      <c r="D197" s="55"/>
      <c r="E197" s="55"/>
      <c r="F197" s="55"/>
    </row>
    <row r="198" spans="1:6" ht="15" customHeight="1" x14ac:dyDescent="0.25">
      <c r="A198" s="55"/>
      <c r="B198" s="55"/>
      <c r="C198" s="55"/>
      <c r="D198" s="55"/>
      <c r="E198" s="55"/>
      <c r="F198" s="55"/>
    </row>
    <row r="199" spans="1:6" ht="15" customHeight="1" x14ac:dyDescent="0.25">
      <c r="A199" s="55"/>
      <c r="B199" s="55"/>
      <c r="C199" s="55"/>
      <c r="D199" s="55"/>
      <c r="E199" s="55"/>
      <c r="F199" s="55"/>
    </row>
    <row r="200" spans="1:6" ht="15" customHeight="1" x14ac:dyDescent="0.25"/>
  </sheetData>
  <mergeCells count="11">
    <mergeCell ref="P3:U5"/>
    <mergeCell ref="P6:U7"/>
    <mergeCell ref="I3:L5"/>
    <mergeCell ref="I6:L7"/>
    <mergeCell ref="A8:C9"/>
    <mergeCell ref="A26:F64"/>
    <mergeCell ref="A3:F3"/>
    <mergeCell ref="A4:F5"/>
    <mergeCell ref="D8:F9"/>
    <mergeCell ref="A6:C7"/>
    <mergeCell ref="D6:F7"/>
  </mergeCells>
  <hyperlinks>
    <hyperlink ref="A1" location="'Table of Contents'!A1" display="◄ Table of Contents" xr:uid="{00000000-0004-0000-1B00-000000000000}"/>
    <hyperlink ref="A26" r:id="rId1" xr:uid="{00000000-0004-0000-1B00-000001000000}"/>
  </hyperlinks>
  <pageMargins left="0.75" right="0.75" top="1" bottom="1" header="0.5" footer="0.5"/>
  <pageSetup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FSR May 2026 - Special features</vt:lpstr>
      <vt:lpstr>Table of Contents</vt:lpstr>
      <vt:lpstr>Special feature A --&gt;</vt:lpstr>
      <vt:lpstr>Chart A.1</vt:lpstr>
      <vt:lpstr>Chart A.2</vt:lpstr>
      <vt:lpstr>Chart A.3</vt:lpstr>
      <vt:lpstr>Chart A.4</vt:lpstr>
      <vt:lpstr>SF A, Box A --&gt;</vt:lpstr>
      <vt:lpstr>Box A - Chart A</vt:lpstr>
      <vt:lpstr>Box A - Chart B</vt:lpstr>
      <vt:lpstr>Special feature B --&gt;</vt:lpstr>
      <vt:lpstr>Chart B.1</vt:lpstr>
      <vt:lpstr>Chart B.2</vt:lpstr>
      <vt:lpstr>Chart B.3</vt:lpstr>
      <vt:lpstr>Chart B.4</vt:lpstr>
      <vt:lpstr>Chart B.5</vt:lpstr>
      <vt:lpstr>Chart B.6</vt:lpstr>
      <vt:lpstr>Chart B.7</vt:lpstr>
      <vt:lpstr>Chart B.8</vt:lpstr>
      <vt:lpstr>Special feature C --&gt; </vt:lpstr>
      <vt:lpstr>Chart C.1</vt:lpstr>
      <vt:lpstr>Chart C.2</vt:lpstr>
      <vt:lpstr>Chart C.3</vt:lpstr>
      <vt:lpstr>Chart C.4</vt:lpstr>
      <vt:lpstr>Chart C.5</vt:lpstr>
      <vt:lpstr>Special feature D --&gt;</vt:lpstr>
      <vt:lpstr>Chart D.1</vt:lpstr>
      <vt:lpstr>Chart D.2</vt:lpstr>
      <vt:lpstr>Chart D.3</vt:lpstr>
      <vt:lpstr>Chart D.4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2026-05-27T02:15:15Z</dcterms:created>
  <dcterms:modified xsi:type="dcterms:W3CDTF">2026-05-27T02:16:28Z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{0AB9B61D-A161-4485-A66F-7D34D9C81A74}</vt:lpwstr>
  </property>
  <property fmtid="{D5CDD505-2E9C-101B-9397-08002B2CF9AE}" pid="3" name="MSIP_Label_23da18b0-dae3-4c1e-8278-86f688a3028c_Enabled">
    <vt:lpwstr>true</vt:lpwstr>
  </property>
  <property fmtid="{D5CDD505-2E9C-101B-9397-08002B2CF9AE}" pid="4" name="MSIP_Label_23da18b0-dae3-4c1e-8278-86f688a3028c_SetDate">
    <vt:lpwstr>2026-05-27T02:28:22Z</vt:lpwstr>
  </property>
  <property fmtid="{D5CDD505-2E9C-101B-9397-08002B2CF9AE}" pid="5" name="MSIP_Label_23da18b0-dae3-4c1e-8278-86f688a3028c_Method">
    <vt:lpwstr>Standard</vt:lpwstr>
  </property>
  <property fmtid="{D5CDD505-2E9C-101B-9397-08002B2CF9AE}" pid="6" name="MSIP_Label_23da18b0-dae3-4c1e-8278-86f688a3028c_Name">
    <vt:lpwstr>ECB-RESTRICTED</vt:lpwstr>
  </property>
  <property fmtid="{D5CDD505-2E9C-101B-9397-08002B2CF9AE}" pid="7" name="MSIP_Label_23da18b0-dae3-4c1e-8278-86f688a3028c_SiteId">
    <vt:lpwstr>b84ee435-4816-49d2-8d92-e740dbda4064</vt:lpwstr>
  </property>
  <property fmtid="{D5CDD505-2E9C-101B-9397-08002B2CF9AE}" pid="8" name="MSIP_Label_23da18b0-dae3-4c1e-8278-86f688a3028c_ActionId">
    <vt:lpwstr>846c6b2b-9d32-4043-b5e4-982cf9152613</vt:lpwstr>
  </property>
  <property fmtid="{D5CDD505-2E9C-101B-9397-08002B2CF9AE}" pid="9" name="MSIP_Label_23da18b0-dae3-4c1e-8278-86f688a3028c_ContentBits">
    <vt:lpwstr>0</vt:lpwstr>
  </property>
</Properties>
</file>